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L:\Abteilung_Z\Z42-Extern\05_Projektordner\DL\2025\Z42-2025-0116 - Erstellung FV KESS\03 - Vergabeunterlagen\"/>
    </mc:Choice>
  </mc:AlternateContent>
  <xr:revisionPtr revIDLastSave="0" documentId="14_{38280A5C-CCE6-4F20-9688-CB7257518705}" xr6:coauthVersionLast="36" xr6:coauthVersionMax="36" xr10:uidLastSave="{00000000-0000-0000-0000-000000000000}"/>
  <bookViews>
    <workbookView xWindow="0" yWindow="0" windowWidth="23280" windowHeight="10488" xr2:uid="{E059672F-88F0-4235-A562-5DDFE14D2984}"/>
  </bookViews>
  <sheets>
    <sheet name="Kriterienkatalog Leistung" sheetId="1" r:id="rId1"/>
  </sheets>
  <definedNames>
    <definedName name="_xlnm._FilterDatabase" localSheetId="0" hidden="1">'Kriterienkatalog Leistung'!$G$4:$O$122</definedName>
    <definedName name="_xlnm.Print_Area" localSheetId="0">'Kriterienkatalog Leistung'!$A$1:$O$117</definedName>
    <definedName name="Print_Titles" localSheetId="0">'Kriterienkatalog Leistung'!$4:$5</definedName>
  </definedNames>
  <calcPr calcId="191028"/>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18" i="1" l="1"/>
  <c r="O92" i="1"/>
  <c r="O89" i="1"/>
  <c r="O82" i="1"/>
  <c r="O73" i="1"/>
  <c r="O70" i="1"/>
  <c r="O67" i="1"/>
  <c r="O66" i="1"/>
  <c r="O65" i="1"/>
  <c r="O64" i="1"/>
  <c r="O63" i="1"/>
  <c r="O62" i="1"/>
  <c r="O61" i="1"/>
  <c r="O60" i="1"/>
  <c r="O59" i="1"/>
  <c r="O58" i="1"/>
  <c r="O53" i="1"/>
  <c r="O52" i="1"/>
  <c r="O51" i="1"/>
  <c r="O50" i="1"/>
  <c r="O47" i="1"/>
  <c r="O46" i="1"/>
  <c r="O43" i="1"/>
  <c r="O42" i="1"/>
  <c r="O41" i="1"/>
  <c r="O38" i="1"/>
  <c r="O37" i="1"/>
  <c r="O34" i="1"/>
  <c r="O33" i="1"/>
  <c r="O30" i="1"/>
  <c r="O29" i="1"/>
  <c r="O28" i="1"/>
  <c r="O27" i="1"/>
  <c r="O24" i="1"/>
  <c r="O23" i="1"/>
  <c r="O22" i="1"/>
  <c r="O21" i="1"/>
  <c r="O20" i="1"/>
  <c r="O19" i="1"/>
  <c r="O18" i="1"/>
  <c r="O15" i="1"/>
  <c r="O14" i="1"/>
  <c r="O11" i="1"/>
  <c r="O10" i="1"/>
  <c r="O119" i="1" l="1"/>
  <c r="O121" i="1"/>
  <c r="N7" i="1"/>
  <c r="O120" i="1"/>
  <c r="M121" i="1"/>
  <c r="M120" i="1"/>
  <c r="M119" i="1"/>
  <c r="N118" i="1"/>
  <c r="O7" i="1"/>
  <c r="N122" i="1" l="1"/>
  <c r="O118" i="1"/>
  <c r="O122" i="1" l="1"/>
</calcChain>
</file>

<file path=xl/sharedStrings.xml><?xml version="1.0" encoding="utf-8"?>
<sst xmlns="http://schemas.openxmlformats.org/spreadsheetml/2006/main" count="391" uniqueCount="232">
  <si>
    <t>Skala</t>
  </si>
  <si>
    <t>Kennung</t>
  </si>
  <si>
    <t>Art</t>
  </si>
  <si>
    <t>Kurzbeschreibung der Leistungsanforderungen</t>
  </si>
  <si>
    <t>[ A ]</t>
  </si>
  <si>
    <t>Ja/Nein</t>
  </si>
  <si>
    <t>0 Punkte</t>
  </si>
  <si>
    <t>4 Punkte</t>
  </si>
  <si>
    <t>[ B ]</t>
  </si>
  <si>
    <t>Gesamt</t>
  </si>
  <si>
    <t>6 Punkte</t>
  </si>
  <si>
    <t>8 Punkte</t>
  </si>
  <si>
    <t>10 Punkte</t>
  </si>
  <si>
    <t xml:space="preserve">Kriterienkatalog zur Leistung </t>
  </si>
  <si>
    <r>
      <rPr>
        <u/>
        <sz val="10"/>
        <color theme="1"/>
        <rFont val="Arial"/>
        <family val="2"/>
      </rPr>
      <t>Projektvorgehen</t>
    </r>
    <r>
      <rPr>
        <sz val="10"/>
        <color theme="1"/>
        <rFont val="Arial"/>
        <family val="2"/>
      </rPr>
      <t xml:space="preserve">
Beschreiben Sie auf maximal 8 DIN A4 Seiten Ihr Projektvorgehen im Rahmen der Erstellung des Gesamtsystems. Beschreiben Sie dabei detailiert die fachliche und technische Implementierung der Software. 
Erläutern und begründen Sie Ihr Vorgehen bei der fachlichen Implementierung die Konfiguration und die Erstellung des Pflichtenheft. Gehen Sie dabei auf die Zusammenarbeit und Koordination der unterschiedlichen Stakeholder ein.
Erläutern und begründen Sie Ihr Vorgehen bei der technischen Implementierung, insbesondere hinsichtlich der Zusammenarbeit mit dem Betreiber. Gehen Sie dabei auf mögliche Problemstellungen und deren Bewältigung ein. 
Bauen Sie eine zeitliche Planung für das Projekt auf. Begründen Sie Ihre Planung mit Herleitungen aus den Angaben in der Leistungsbeschreibung.
Die der Bewertung zu Grunde liegende Erwartungserhaltung an die darzustellende Leistung geht aus den in der Leistungsbeschreibung beschriebenen Rahmenbedingungen und Anforderungen an die Leistungserbringung hervor. Der Auftraggeber bewertet, ob und in welchem Maß die vom Bieter eingereichten Unterlagen eine fach- und termingerechte Ausführung der ausgeschriebenen Leistungen in der ausgeschriebenen Qualität und eine reibungslose Zusammenarbeit erwarten lassen.  
Wertungsaspekte: 
-	 Zweckmäßig, Umsetzbarkeit und Nachvollziehbarkeit des beschriebenen Vorgehens
-	 Berücksichtigung der Projektgegebenheiten
-	 Treffen sinnvoller Annahmen 
</t>
    </r>
  </si>
  <si>
    <r>
      <rPr>
        <u/>
        <sz val="10"/>
        <color theme="1"/>
        <rFont val="Arial"/>
        <family val="2"/>
      </rPr>
      <t xml:space="preserve">Migrationsvorgehen
</t>
    </r>
    <r>
      <rPr>
        <sz val="10"/>
        <color theme="1"/>
        <rFont val="Arial"/>
        <family val="2"/>
      </rPr>
      <t xml:space="preserve">
Beschreiben Sie auf maximal 4 DIN A4 Seiten Ihr Migrationsvorgehen für das sich im Einsatz befindlichen Bestandssystem.
Gehen Sie dabei auf mögliche Problemstellungen und dazugehörige Lösungsansätze ein.
Erläutern Sie insbesondere wie Sie die Datenqualität (Vollständigkeit der Daten) sicherstellen werden.
Die der Bewertung zu Grunde liegende Erwartungserhaltung an die darzustellende Leistung geht aus den in der Leistungsbeschreibung beschriebenen Rahmenbedingungen und Anforderungen an die Leistungserbringung hervor. Der Auftraggeber bewertet, ob und in welchem Maß die vom Bieter eingereichten Unterlagen eine fach- und termingerechte Ausführung der ausgeschriebenen Leistungen in der ausgeschriebenen Qualität und eine reibungslose Zusammenarbeit erwarten lassen.  
Wertungsaspekte: 
-	 Zweckmäßigkeit, Umsetzbarkeit und Nachvollziehbarkeit des beschriebenen Vorgehens
-	 Berücksichtigung der Projektgegebenheiten
-	 Treffen sinnvoller Annahmen 
</t>
    </r>
  </si>
  <si>
    <r>
      <rPr>
        <u/>
        <sz val="10"/>
        <color theme="1"/>
        <rFont val="Arial"/>
        <family val="2"/>
      </rPr>
      <t>Systemarchitektur</t>
    </r>
    <r>
      <rPr>
        <sz val="10"/>
        <color theme="1"/>
        <rFont val="Arial"/>
        <family val="2"/>
      </rPr>
      <t xml:space="preserve">
Beschreiben Sie auf maximal 5 DIN-A4-Seiten die Architektur der von Ihnen angebotenen Gesamtlösung für das System KESS DB unter Berücksichtigung der technischen Rahmenbedingungen der Leistungsbeschreibung Kapitel 5.3. Gehen Sie dabei auf das Zusammenwirken der von Ihnen geplanten und im Angebot enthaltenen Softwarekomponenten sowie auf ggf. vom AG bereitzustellende Komponenten ein. 
Wertungsaspekte: 
-	 Art und Umfang des Eingehens auf die Vorgaben an die Architektur des Gesamtsystems nach der Leistungsbeschreibung im Hinblick auf die Umsetzung der Vorgaben 
-	 Komplexitätsarme und logisch aufgebaute Architektur des Gesamtsystems 
-	 Vollständige Beschreibung aller Komponenten und ihres Zusammenwirkens
-	 Umfang des Verzichts, ggf. vollständiger Verzicht auf proprietäre Technologien
</t>
    </r>
  </si>
  <si>
    <t>0, 5, 10 Punkte</t>
  </si>
  <si>
    <t>5 Punkte</t>
  </si>
  <si>
    <t>Die Anforderung wird nicht erfüllt:
Soll-Anforderungen werden insbesondere dann als nicht erfüllt angesehen, wenn
• die Beschreibung der Umsetzung nicht im Angebot nachvollzogen werden kann,
• die Umsetzung der Anforderung nicht Teil des Angebotes ist oder
• die Umsetzung der Anforderung die wesentlichen Teile der in der Leistungsbeschreibung oder dem Lastenheft enthaltenen Aspekte nicht abdeckt oder 
• die Anforderung nur unter dem zwingenden Einsatz von Technologien oder Standards zu realisieren ist, die nicht den technischen Rahmenbedingungen der Leistungsbeschreibung entsprechen oder
• die Realisierung der Anforderung einen nicht unerheblichen betriebsstörenden Einfluss auf die Performance oder das Lastverhalten des Gesamtsystems hat oder
• die Anforderung nur mit Einsatz einer nicht im Angebot enthaltenen Zusatzsoftware zu realisieren ist oder
• die Anforderung nur unter der Bedingung zu realisieren ist, dass eine andere Anforderung, ein anderes Feature oder eine andere geforderte Komponente nicht genutzt oder ausgeprägt wird oder
• die Anforderung nur unter einer Bedingung realisierbar ist, die einen nicht unerheblichen wirtschaftlichen Mehraufwand beim Auftraggeber nach sich ziehen.</t>
  </si>
  <si>
    <t>Kriterienhauptgruppe / Kriteriengruppe / Kriterium</t>
  </si>
  <si>
    <t>KHG 3: B-Kriterien zur Qualität der Leistungserbringung (bezogen auf das Vorgehen)</t>
  </si>
  <si>
    <t>K 3.1</t>
  </si>
  <si>
    <t>K 3.2</t>
  </si>
  <si>
    <t>K 3.3</t>
  </si>
  <si>
    <t>KHG 2: A-Kriterien zur Qualität der Leistungserbringung (bezogen auf das Vorgehen)</t>
  </si>
  <si>
    <t xml:space="preserve">Eine in weiten Teilen den Anforderungen des Auftraggebers nicht genügende Leistung mit Schwächen in qualitativer Hinsicht. Wenige klare und konkrete Leistungszusagen. Dabei entsprechen die Ausführungen des Bieters nur mit erheblichen Einschränkungen den Anforderungen und lassen hinsichtlich der für das Kriterium aufgeführten Bewertungsaspekte auf eine  mangelhafte Leistungsqualität/ ein sehr niedriges Niveau der Auftragsausführung schließen. </t>
  </si>
  <si>
    <t xml:space="preserve">Teilweise klare und konkrete Leistungszusagen. Die Ausführungen sind nicht umfassend, aber im Wesentlichen  nachvollziehbar. 
Dabei entsprechen die Ausführungen des Bieters mit Einschränkungen den Anforderungen und lassen hinsichtlich der für das Kriterium aufgeführten Bewertungsaspekte auf eine  ausreichende Leistungsqualität/ ein niedriges Niveau der Auftragsausführung schließen. </t>
  </si>
  <si>
    <t xml:space="preserve">Überwiegend klare und konkrete Leistungszusagen. Die Ausführungen sind weitgehend umfassend und ganz überwiegend nachvollziehbar. Dabei entsprechen die Ausführungen des Bieters im Wesentlichen den Anforderungen und lassen hinsichtlich der für das Kriterium aufgeführten Bewertungsaspekte auf eine  befriedigende Leistungsqualität/ ein mittleres Niveau der Auftragsausführung schließen. </t>
  </si>
  <si>
    <t xml:space="preserve"> Klare und konkrete Leistungszusagen. Die Ausführungen sind umfassend und durchgängig nachvollziehbar. Dabei entsprechen die Ausführungen des Bieters vollumfänglich den Anforderungen und lassen hinsichtlich der für das Kriterium aufgeführten Bewertungsaspekte auf eine  gute Leistungsqualität/ ein hohes Niveau der Auftragsausführung schließen. </t>
  </si>
  <si>
    <t>KG 1.1 Anmeldung und Startseite</t>
  </si>
  <si>
    <t>Ist sichergestellt, dass sämtliche Muss-Anforderungen im Abschnitt 3.1.1 des Lastenheftes durch die von Ihnen angebotene Lösung vollständig und uneingeschränkt erfüllt werden?</t>
  </si>
  <si>
    <t xml:space="preserve">K 1.1.1 </t>
  </si>
  <si>
    <t xml:space="preserve">K 1.1.2 </t>
  </si>
  <si>
    <t xml:space="preserve">K 1.1.3 </t>
  </si>
  <si>
    <t xml:space="preserve">K 1.2.1 </t>
  </si>
  <si>
    <t xml:space="preserve">K 1.2.2 </t>
  </si>
  <si>
    <t xml:space="preserve">K 1.2.3 </t>
  </si>
  <si>
    <t>KG 1.2 Primär- und Metadaten</t>
  </si>
  <si>
    <t>Ist sichergestellt, dass sämtliche Muss-Anforderungen im Abschnitt 3.1.2 des Lastenheftes durch die von Ihnen angebotene Lösung vollständig und uneingeschränkt erfüllt werden?</t>
  </si>
  <si>
    <t xml:space="preserve">K 1.3.1 </t>
  </si>
  <si>
    <t>K 1.3.2</t>
  </si>
  <si>
    <t xml:space="preserve">K 1.3.3 </t>
  </si>
  <si>
    <t xml:space="preserve">K 1.3.4 </t>
  </si>
  <si>
    <t xml:space="preserve">K 1.3.5 </t>
  </si>
  <si>
    <t xml:space="preserve">K 1.3.6 </t>
  </si>
  <si>
    <t xml:space="preserve">K 1.3.7 </t>
  </si>
  <si>
    <t xml:space="preserve">K 1.3.8 </t>
  </si>
  <si>
    <t>KG 1.3 Datenverwaltung</t>
  </si>
  <si>
    <t>Ist sichergestellt, dass sämtliche Muss-Anforderungen im Abschnitt 3.1.3 des Lastenheftes durch die von Ihnen angebotene Lösung vollständig und uneingeschränkt erfüllt werden?</t>
  </si>
  <si>
    <t>Die beschriebenen Leistungen sind nicht nur klar und konkret, sondern beinhalten auch proaktive und zukunftsorientierte Perspektiven. 
Die Ausführungen sind  vollständig und durchgängig nachvollziehbar.
Dabei entsprechen die Ausführungen des Bieters in besonderer Weise den Anforderungen und lassen hinsichtlich der für das Kriterium aufgeführten Bewertungsaspekte auf eine sehr gute Leistungsqualität/ ein sehr hohes Niveau der Auftragsausführung schließen.</t>
  </si>
  <si>
    <t xml:space="preserve"> Klare und konkrete beschriebene Leistungen. Die Ausführungen sind umfassend und durchgängig nachvollziehbar. Dabei entsprechen die Ausführungen des Bieters vollumfänglich den Anforderungen und lassen hinsichtlich der für das Kriterium aufgeführten Bewertungsaspekte auf eine  gute Leistungsqualität/ ein hohes Niveau der Auftragsausführung schließen. </t>
  </si>
  <si>
    <t xml:space="preserve">Überwiegend klare und konkrete beschriebene Leistungen. Die Ausführungen sind weitgehend umfassend und ganz überwiegend nachvollziehbar. Dabei entsprechen die Ausführungen des Bieters im Wesentlichen den Anforderungen und lassen hinsichtlich der für das Kriterium aufgeführten Bewertungsaspekte auf eine  befriedigende Leistungsqualität/ ein mittleres Niveau der Auftragsausführung schließen. </t>
  </si>
  <si>
    <t xml:space="preserve">Teilweise klare und konkrete beschriebene Leistungen. Die Ausführungen sind nicht umfassend, aber im Wesentlichen  nachvollziehbar. 
Dabei entsprechen die Ausführungen des Bieters mit Einschränkungen den Anforderungen und lassen hinsichtlich der für das Kriterium aufgeführten Bewertungsaspekte auf eine  ausreichende Leistungsqualität/ ein niedriges Niveau der Auftragsausführung schließen. </t>
  </si>
  <si>
    <t xml:space="preserve">Eine in weiten Teilen den Anforderungen des Auftraggebers nicht genügende Leistung mit Schwächen in qualitativer Hinsicht. Wenige klare und konkrete beschriebene Leistungen. Dabei entsprechen die Ausführungen des Bieters nur mit erheblichen Einschränkungen den Anforderungen und lassen hinsichtlich der für das Kriterium aufgeführten Bewertungsaspekte auf eine  mangelhafte Leistungsqualität/ ein sehr niedriges Niveau der Auftragsausführung schließen. </t>
  </si>
  <si>
    <t>Die Leistungszusagen sind nicht nur klar und konkret, sondern beinhalten auch proaktive und zukunftsorientierte Perspektiven. 
Die Ausführungen sind  vollständig und durchgängig nachvollziehbar.
Dabei entsprechen die Ausführungen des Bieters in besonderer Weise den Anforderungen und lassen hinsichtlich der für das Kriterium aufgeführten Bewertungsaspekte auf eine sehr gute Leistungsqualität/ ein sehr hohes Niveau der Auftragsausführung schließen.</t>
  </si>
  <si>
    <t>Die Anforderung wird teilweise erfüllt:
Soll-Anforderungen werden insbesondere dann als teilweise erfüllt angesehen, wenn die Umsetzung der Anforderung im Angebot enthalten ist, jedoch Einschränkungen in der Umsetzungsbeschreibung bestehen, die dazu führen, dass
• die Umsetzung wesentliche, aber nicht alle Teile der in der Leistungsbeschreibung oder dem Lastenheft enthaltenen Aspekte abdeckt oder
• die Anforderung ausschließlich über einen "Workaround" realisierbar ist, der einer sinnvollen Usability für den Endanwender entgegensteht oder
• die Anforderung nur unter der Bedingung realisierbar ist, dass eine andere Anforderung, ein anderes Feature oder eine andere geforderte Komponente nur eingeschränkt genutzt oder ausgeprägt werden kann.</t>
  </si>
  <si>
    <t>Die Anforderung wird vollständig und uneingeschränkt erfüllt:
Soll-Anforderungen werden insbesondere dann als vollständig und uneingeschränkt erfüllt angesehen, wenn
• die Umsetzung der Anforderung im Angebot enthalten und
• die Erfüllung der Anforderung in den Grundzügen nachvollziehbar dargelegt ist und die Realisierung keiner der vorgenannten Einschränkungen unterliegt und
• die Anforderung spätestens zur Gesamtabnahme des Systems vollständig und fehlerfrei realisiert sein wird.</t>
  </si>
  <si>
    <t xml:space="preserve">
KHG 1:  Funktionale und nicht funktionale Anforderungen des Lastenheftes (A-Kriterien und B-Kriterien)
</t>
  </si>
  <si>
    <t>Ist sichergestellt, dass sämtliche Muss-Anforderungen im Abschnitt 3.1.4 des Lastenheftes durch die von Ihnen angebotene Lösung vollständig und uneingeschränkt erfüllt werden?</t>
  </si>
  <si>
    <t xml:space="preserve">K 1.4.1 </t>
  </si>
  <si>
    <t>KG 1.4 Beziehungsnetzwerke</t>
  </si>
  <si>
    <t xml:space="preserve">K 1.4.2 </t>
  </si>
  <si>
    <t xml:space="preserve">K 1.4.3 </t>
  </si>
  <si>
    <t xml:space="preserve">K 1.4.4 </t>
  </si>
  <si>
    <t xml:space="preserve">K 1.4.5 </t>
  </si>
  <si>
    <t>KG 1.5 Abstrakte Steuergestaltungsmodelle</t>
  </si>
  <si>
    <t>Ist sichergestellt, dass sämtliche Muss-Anforderungen im Abschnitt 3.1.5 des Lastenheftes durch die von Ihnen angebotene Lösung vollständig und uneingeschränkt erfüllt werden?</t>
  </si>
  <si>
    <t xml:space="preserve">K 1.5.1 </t>
  </si>
  <si>
    <t xml:space="preserve">K 1.5.2 </t>
  </si>
  <si>
    <t xml:space="preserve">K 1.5.3 </t>
  </si>
  <si>
    <t>KG 1.6 Suchen</t>
  </si>
  <si>
    <t xml:space="preserve">K 1.6.1 </t>
  </si>
  <si>
    <t xml:space="preserve">K 1.6.2 </t>
  </si>
  <si>
    <t xml:space="preserve">K 1.6.3 </t>
  </si>
  <si>
    <t>Ist sichergestellt, dass sämtliche Muss-Anforderungen im Abschnitt 3.1.6 des Lastenheftes durch die von Ihnen angebotene Lösung vollständig und uneingeschränkt erfüllt werden?</t>
  </si>
  <si>
    <t>KG 1.7 Löschen</t>
  </si>
  <si>
    <t xml:space="preserve">K 1.7.1 </t>
  </si>
  <si>
    <t xml:space="preserve">K 1.7.2 </t>
  </si>
  <si>
    <t xml:space="preserve">K 1.7.3 </t>
  </si>
  <si>
    <t xml:space="preserve">K 1.7.4 </t>
  </si>
  <si>
    <t>Ist sichergestellt, dass sämtliche Muss-Anforderungen im Abschnitt 3.1.7 des Lastenheftes durch die von Ihnen angebotene Lösung vollständig und uneingeschränkt erfüllt werden?</t>
  </si>
  <si>
    <t>KG 1.8 Benachrichtigungen</t>
  </si>
  <si>
    <t>Ist sichergestellt, dass sämtliche Muss-Anforderungen im Abschnitt 3.1.8 des Lastenheftes durch die von Ihnen angebotene Lösung vollständig und uneingeschränkt erfüllt werden?</t>
  </si>
  <si>
    <t xml:space="preserve">K 1.8.1 </t>
  </si>
  <si>
    <t xml:space="preserve">K 1.8.2 </t>
  </si>
  <si>
    <t xml:space="preserve">K 1.8.3 </t>
  </si>
  <si>
    <t>KG 1.9 Komfortfunktionen</t>
  </si>
  <si>
    <t>Ist sichergestellt, dass sämtliche Muss-Anforderungen im Abschnitt 3.1.9 des Lastenheftes durch die von Ihnen angebotene Lösung vollständig und uneingeschränkt erfüllt werden?</t>
  </si>
  <si>
    <t>K 1.9.1</t>
  </si>
  <si>
    <t xml:space="preserve">K 1.9.2 </t>
  </si>
  <si>
    <t>K 1.9.3</t>
  </si>
  <si>
    <t xml:space="preserve">K 1.9.4 </t>
  </si>
  <si>
    <t xml:space="preserve">K 1.9.5 </t>
  </si>
  <si>
    <t>KG 1.10 Berechtigungen und Benutzerverwaltung</t>
  </si>
  <si>
    <t>Ist sichergestellt, dass sämtliche Muss-Anforderungen im Abschnitt 3.1.10 des Lastenheftes durch die von Ihnen angebotene Lösung vollständig und uneingeschränkt erfüllt werden?</t>
  </si>
  <si>
    <t>KG 1.11 Fachadministration</t>
  </si>
  <si>
    <t>Ist sichergestellt, dass sämtliche Muss-Anforderungen im Abschnitt 3.1.11 des Lastenheftes durch die von Ihnen angebotene Lösung vollständig und uneingeschränkt erfüllt werden?</t>
  </si>
  <si>
    <t xml:space="preserve">K 1.10.1 </t>
  </si>
  <si>
    <t xml:space="preserve">K 1.11.1 </t>
  </si>
  <si>
    <t xml:space="preserve">K 1.11.2 </t>
  </si>
  <si>
    <t xml:space="preserve">K 1.11.3 </t>
  </si>
  <si>
    <t xml:space="preserve">K 1.11.4 </t>
  </si>
  <si>
    <t xml:space="preserve">K 1.11.5 </t>
  </si>
  <si>
    <t xml:space="preserve">K 1.11.6 </t>
  </si>
  <si>
    <t xml:space="preserve">K 1.11.7 </t>
  </si>
  <si>
    <t xml:space="preserve">K 1.11.8 </t>
  </si>
  <si>
    <t xml:space="preserve">K 1.11.9 </t>
  </si>
  <si>
    <t xml:space="preserve">K 1.11.10 </t>
  </si>
  <si>
    <t xml:space="preserve">K 1.11.11 </t>
  </si>
  <si>
    <t>KG 1.12 Erweiterbarkeit und Funktionalität</t>
  </si>
  <si>
    <t>Ist sichergestellt, dass sämtliche Muss-Anforderungen im Abschnitt 3.2.1 des Lastenheftes durch die von Ihnen angebotene Lösung vollständig und uneingeschränkt erfüllt werden?</t>
  </si>
  <si>
    <t>K 1.12.1</t>
  </si>
  <si>
    <t>K 1.12.2</t>
  </si>
  <si>
    <t>KG 1.13 Benutzbarkeit</t>
  </si>
  <si>
    <t>Ist sichergestellt, dass sämtliche Muss-Anforderungen im Abschnitt 3.2.2 des Lastenheftes durch die von Ihnen angebotene Lösung vollständig und uneingeschränkt erfüllt werden?</t>
  </si>
  <si>
    <t>K 1.13.1</t>
  </si>
  <si>
    <t>K 1.13.2</t>
  </si>
  <si>
    <t>KG 1.14 Barrierefreiheit</t>
  </si>
  <si>
    <t>Ist sichergestellt, dass sämtliche Muss-Anforderungen im Abschnitt 3.2.3 des Lastenheftes durch die von Ihnen angebotene Lösung vollständig und uneingeschränkt erfüllt werden?</t>
  </si>
  <si>
    <t>K 1.14.1</t>
  </si>
  <si>
    <t>KG 1.15 Zuverlässigkeit</t>
  </si>
  <si>
    <t>Ist sichergestellt, dass sämtliche Muss-Anforderungen im Abschnitt 3.2.4 des Lastenheftes durch die von Ihnen angebotene Lösung vollständig und uneingeschränkt erfüllt werden?</t>
  </si>
  <si>
    <t>K 1.15.1.</t>
  </si>
  <si>
    <t>KG 1.16 Technisches Logging</t>
  </si>
  <si>
    <t>Ist sichergestellt, dass sämtliche Muss-Anforderungen im Abschnitt 3.2.5 des Lastenheftes durch die von Ihnen angebotene Lösung vollständig und uneingeschränkt erfüllt werden?</t>
  </si>
  <si>
    <t>K 1.16.1</t>
  </si>
  <si>
    <t>KG 1.17 Skalierbarkeit</t>
  </si>
  <si>
    <t>K 1.17.1</t>
  </si>
  <si>
    <t>K 1.17.2</t>
  </si>
  <si>
    <t>Ist sichergestellt, dass sämtliche Muss-Anforderungen im Abschnitt 3.2.6 des Lastenheftes durch die von Ihnen angebotene Lösung vollständig und uneingeschränkt erfüllt werden?</t>
  </si>
  <si>
    <t xml:space="preserve">KG 1.18 Betrieb und Infrastruktur </t>
  </si>
  <si>
    <t>Ist sichergestellt, dass sämtliche Muss-Anforderungen im Abschnitt 3.2.7 des Lastenheftes durch die von Ihnen angebotene Lösung vollständig und uneingeschränkt erfüllt werden?</t>
  </si>
  <si>
    <t>K 1.18.1</t>
  </si>
  <si>
    <t xml:space="preserve">KG 1.19 Architektur und Sicherheit </t>
  </si>
  <si>
    <t>Ist sichergestellt, dass sämtliche Muss-Anforderungen im Abschnitt 3.2.8 des Lastenheftes durch die von Ihnen angebotene Lösung vollständig und uneingeschränkt erfüllt werden?</t>
  </si>
  <si>
    <t>K 1.19.1</t>
  </si>
  <si>
    <t>KG 1.20 Schnittstellen</t>
  </si>
  <si>
    <t>K 1.20.1</t>
  </si>
  <si>
    <t>Ist sichergestellt, dass sämtliche Muss-Anforderungen im Abschnitt 3.2.9 des Lastenheftes durch die von Ihnen angebotene Lösung vollständig und uneingeschränkt erfüllt werden?</t>
  </si>
  <si>
    <t>K 1.20.2</t>
  </si>
  <si>
    <t>K 1.21.1</t>
  </si>
  <si>
    <t>KG 1.21 Schutz vor fremden Zugriffen</t>
  </si>
  <si>
    <t>Ist sichergestellt, dass sämtliche Muss-Anforderungen im Abschnitt 3.2.10 des Lastenheftes durch die von Ihnen angebotene Lösung vollständig und uneingeschränkt erfüllt werden?</t>
  </si>
  <si>
    <t>K 1.21.2</t>
  </si>
  <si>
    <t>KG 1.22 Client-Anforderungen</t>
  </si>
  <si>
    <t>K 1.22.1</t>
  </si>
  <si>
    <t>Ist sichergestellt, dass sämtliche Muss-Anforderungen im Abschnitt 3.2.11 des Lastenheftes durch die von Ihnen angebotene Lösung vollständig und uneingeschränkt erfüllt werden?</t>
  </si>
  <si>
    <t>K 2.2.1</t>
  </si>
  <si>
    <t>K 2.3.1</t>
  </si>
  <si>
    <t>K 2.4.1</t>
  </si>
  <si>
    <t>K 2.1.1</t>
  </si>
  <si>
    <t>K 2.5.1</t>
  </si>
  <si>
    <t>K 2.6.1</t>
  </si>
  <si>
    <t>K 2.7.1</t>
  </si>
  <si>
    <t>K 2.8.1</t>
  </si>
  <si>
    <t>K 2.9.1</t>
  </si>
  <si>
    <t>KG 2.1 Überlassung von Standardsoftware</t>
  </si>
  <si>
    <t>Ist sichergestellt, dass sämtliche im Abschnitt 3.1 der Leistungsbeschreibung beschriebenen Leistungen und Liefergegenstände im Leistungsumfang Ihres Angebotes enthalten sind und von Ihnen akzeptiert und berücksichtigt werden?</t>
  </si>
  <si>
    <t>Ist sichergestellt, dass sämtliche im Abschnitt 3.2 der Leistungsbeschreibung beschriebenen Leistungen und Liefergegenstände im Leistungsumfang Ihres Angebotes enthalten sind und von Ihnen akzeptiert und berücksichtigt werden?</t>
  </si>
  <si>
    <t>Ist sichergestellt, dass sämtliche im Abschnitt 3.3 der Leistungsbeschreibung beschriebenen Leistungen und Liefergegenstände im Leistungsumfang Ihres Angebotes enthalten sind und von Ihnen akzeptiert und berücksichtigt werden?</t>
  </si>
  <si>
    <t>Ist sichergestellt, dass sämtliche im Abschnitt 3.4 der Leistungsbeschreibung beschriebenen Leistungen und Liefergegenstände im Leistungsumfang Ihres Angebotes enthalten sind und von Ihnen akzeptiert und berücksichtigt werden?</t>
  </si>
  <si>
    <t>Ist sichergestellt, dass sämtliche im Abschnitt 3.5 der Leistungsbeschreibung beschriebenen Leistungen und Liefergegenstände im Leistungsumfang Ihres Angebotes enthalten sind und von Ihnen akzeptiert und berücksichtigt werden?</t>
  </si>
  <si>
    <t>Ist sichergestellt, dass sämtliche im Abschnitt 3.6 der Leistungsbeschreibung beschriebenen Leistungen und Liefergegenstände im Leistungsumfang Ihres Angebotes enthalten sind und von Ihnen akzeptiert und berücksichtigt werden?</t>
  </si>
  <si>
    <t>Ist sichergestellt, dass sämtliche im Abschnitt 3.7 der Leistungsbeschreibung beschriebenen Leistungen und Liefergegenstände im Leistungsumfang Ihres Angebotes enthalten sind und von Ihnen akzeptiert und berücksichtigt werden?</t>
  </si>
  <si>
    <t>Ist sichergestellt, dass sämtliche im Abschnitt 3.8 der Leistungsbeschreibung beschriebenen Leistungen und Liefergegenstände im Leistungsumfang Ihres Angebotes enthalten sind und von Ihnen akzeptiert und berücksichtigt werden?</t>
  </si>
  <si>
    <t xml:space="preserve">KG 2.2 Erstellung des Gesamtsystems und Herbeiführung der Betriebsbereitschaft </t>
  </si>
  <si>
    <t>K 2.10.1</t>
  </si>
  <si>
    <t>Ist sichergestellt, dass sämtliche im Abschnitt 5.1 der Leistungsbeschreibung beschriebenen Leistungen und Liefergegenstände im Leistungsumfang Ihres Angebotes enthalten sind und von Ihnen akzeptiert und berücksichtigt werden?</t>
  </si>
  <si>
    <t>K 2.11.1</t>
  </si>
  <si>
    <t>Ist sichergestellt, dass sämtliche im Abschnitt 5.2 der Leistungsbeschreibung beschriebenen Leistungen und Liefergegenstände im Leistungsumfang Ihres Angebotes enthalten sind und von Ihnen akzeptiert und berücksichtigt werden?</t>
  </si>
  <si>
    <t>Ist sichergestellt, dass sämtliche im Abschnitt 5.3 der Leistungsbeschreibung beschriebenen Leistungen und Liefergegenstände im Leistungsumfang Ihres Angebotes enthalten sind und von Ihnen akzeptiert und berücksichtigt werden?</t>
  </si>
  <si>
    <t>KG 2.3 Option: Migration</t>
  </si>
  <si>
    <t>KG 2.4 Schulung</t>
  </si>
  <si>
    <t xml:space="preserve">KG 2.5 Abnahmetest </t>
  </si>
  <si>
    <t>KG 2.6 Systemservice</t>
  </si>
  <si>
    <t>KG 2.7 Individuelle Weiterentwicklung nach Bedarf des Auftraggebers</t>
  </si>
  <si>
    <t>KG 2.8 Projektabwicklung</t>
  </si>
  <si>
    <t>KG 2.9 Zeitplanung</t>
  </si>
  <si>
    <t>KG 2.10 Gesetzliche und rechtliche Rahmenbedingungen</t>
  </si>
  <si>
    <t>KG 2.11 Technische Rahmenbedingungen</t>
  </si>
  <si>
    <r>
      <t xml:space="preserve">Beschreiben Sie auf max. 1 DIN A 4 Seite, ob und wenn ja wie die von Ihnen angebotene Lösung die Soll-Anforderung erfüllt. Gehen Sie insbesondere auf etwaige Einschränkungen entsprechend des Bewertungsmaßstabes ein.
FA_9
Das System soll für die </t>
    </r>
    <r>
      <rPr>
        <b/>
        <sz val="10"/>
        <rFont val="Arial"/>
        <family val="2"/>
      </rPr>
      <t>Darstellung von Entitäten verschiedene Anzeigeoptionen</t>
    </r>
    <r>
      <rPr>
        <sz val="10"/>
        <rFont val="Arial"/>
        <family val="2"/>
      </rPr>
      <t xml:space="preserve"> bereitstellen. 
Das System soll insbesondere die folgenden Anzeigeoptionen enthalten:
(1) 	Hierarchie- Layout
(2) 	Radial- Layout
(3) 	Matrix- Layout
(4) 	Cluster-Layout.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</si>
  <si>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FA_74
Das System soll vom Anwender in einer Maske eingetragene </t>
    </r>
    <r>
      <rPr>
        <b/>
        <sz val="10"/>
        <rFont val="Arial"/>
        <family val="2"/>
      </rPr>
      <t>Daten auch beim Verlassen der Maske</t>
    </r>
    <r>
      <rPr>
        <sz val="10"/>
        <rFont val="Arial"/>
        <family val="2"/>
      </rPr>
      <t xml:space="preserve">, bspw. durch Klicken auf ein anderes Datenobjekt, weiterhin </t>
    </r>
    <r>
      <rPr>
        <b/>
        <sz val="10"/>
        <rFont val="Arial"/>
        <family val="2"/>
      </rPr>
      <t>vorhalten</t>
    </r>
    <r>
      <rPr>
        <sz val="10"/>
        <rFont val="Arial"/>
        <family val="2"/>
      </rPr>
      <t>. Der Anwender soll, bspw. durch Klicken der „Zurück-Taste“ des Systems oder des Browsers, wieder auf die Maske mit den bereits eingetragenen Daten zurückspringen und die Bearbeitung fortsetzen können.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</si>
  <si>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FA_194
Das System soll die </t>
    </r>
    <r>
      <rPr>
        <b/>
        <sz val="10"/>
        <rFont val="Arial"/>
        <family val="2"/>
      </rPr>
      <t>Mechanismen und Regeln des 4-Augen-Prinzips konfigurierbar gestalten</t>
    </r>
    <r>
      <rPr>
        <sz val="10"/>
        <rFont val="Arial"/>
        <family val="2"/>
      </rPr>
      <t>. Auf diese Weise, muss ein Fachadministrator entscheiden können, welche Funktionen über ein 4-Augen-Prinzip abgesichert werden sollen und welche nicht.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</si>
  <si>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FA_15
Das System soll die </t>
    </r>
    <r>
      <rPr>
        <b/>
        <sz val="10"/>
        <rFont val="Arial"/>
        <family val="2"/>
      </rPr>
      <t>Vielzahl an Datenfeldern</t>
    </r>
    <r>
      <rPr>
        <sz val="10"/>
        <rFont val="Arial"/>
        <family val="2"/>
      </rPr>
      <t xml:space="preserve"> einer Entität thematisch </t>
    </r>
    <r>
      <rPr>
        <b/>
        <sz val="10"/>
        <rFont val="Arial"/>
        <family val="2"/>
      </rPr>
      <t>übersichtlich darstellen</t>
    </r>
    <r>
      <rPr>
        <sz val="10"/>
        <rFont val="Arial"/>
        <family val="2"/>
      </rPr>
      <t xml:space="preserve"> können (beispielsweise mittels Karteikarten-Ansichten).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</si>
  <si>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FA_95
Das System soll es Anwendern ermöglichen, </t>
    </r>
    <r>
      <rPr>
        <b/>
        <sz val="10"/>
        <rFont val="Arial"/>
        <family val="2"/>
      </rPr>
      <t>führende Entitäten</t>
    </r>
    <r>
      <rPr>
        <sz val="10"/>
        <rFont val="Arial"/>
        <family val="2"/>
      </rPr>
      <t xml:space="preserve"> und ihre </t>
    </r>
    <r>
      <rPr>
        <b/>
        <sz val="10"/>
        <rFont val="Arial"/>
        <family val="2"/>
      </rPr>
      <t>Entitäten zum Zusammenlegen zu markieren</t>
    </r>
    <r>
      <rPr>
        <sz val="10"/>
        <rFont val="Arial"/>
        <family val="2"/>
      </rPr>
      <t xml:space="preserve">. Die Zusammenlegung soll im Rahmen des </t>
    </r>
    <r>
      <rPr>
        <b/>
        <sz val="10"/>
        <rFont val="Arial"/>
        <family val="2"/>
      </rPr>
      <t>4-Augen-Prinzips von einem anderen Anwender</t>
    </r>
    <r>
      <rPr>
        <sz val="10"/>
        <rFont val="Arial"/>
        <family val="2"/>
      </rPr>
      <t xml:space="preserve"> bestätigt werden.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</si>
  <si>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FA_97
Das System soll es Anwendern ermöglichen, ein oder mehrere </t>
    </r>
    <r>
      <rPr>
        <b/>
        <sz val="10"/>
        <rFont val="Arial"/>
        <family val="2"/>
      </rPr>
      <t>Quellobjekte aus einem Zielobjekt herauszutrennen</t>
    </r>
    <r>
      <rPr>
        <sz val="10"/>
        <rFont val="Arial"/>
        <family val="2"/>
      </rPr>
      <t xml:space="preserve">. Damit soll das </t>
    </r>
    <r>
      <rPr>
        <b/>
        <sz val="10"/>
        <rFont val="Arial"/>
        <family val="2"/>
      </rPr>
      <t xml:space="preserve">Zusammenlegen von führenden Entitäten bzw. Entitäten vollständig </t>
    </r>
    <r>
      <rPr>
        <sz val="10"/>
        <rFont val="Arial"/>
        <family val="2"/>
      </rPr>
      <t xml:space="preserve">oder teilweise </t>
    </r>
    <r>
      <rPr>
        <b/>
        <sz val="10"/>
        <rFont val="Arial"/>
        <family val="2"/>
      </rPr>
      <t>wieder rückgängig gemacht werden können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</si>
  <si>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FA_100
Das System soll sicherstellen, dass eine </t>
    </r>
    <r>
      <rPr>
        <b/>
        <sz val="10"/>
        <rFont val="Arial"/>
        <family val="2"/>
      </rPr>
      <t>Verbindung zwischen einer abstrakten führenden Entität</t>
    </r>
    <r>
      <rPr>
        <sz val="10"/>
        <rFont val="Arial"/>
        <family val="2"/>
      </rPr>
      <t xml:space="preserve"> einschließlich der ihr </t>
    </r>
    <r>
      <rPr>
        <b/>
        <sz val="10"/>
        <rFont val="Arial"/>
        <family val="2"/>
      </rPr>
      <t xml:space="preserve">untergeordneten abstrakten Entitäten </t>
    </r>
    <r>
      <rPr>
        <sz val="10"/>
        <rFont val="Arial"/>
        <family val="2"/>
      </rPr>
      <t xml:space="preserve">und den in </t>
    </r>
    <r>
      <rPr>
        <b/>
        <sz val="10"/>
        <rFont val="Arial"/>
        <family val="2"/>
      </rPr>
      <t>System vorhandenen Echtdaten hergestellt werden kann</t>
    </r>
    <r>
      <rPr>
        <sz val="10"/>
        <rFont val="Arial"/>
        <family val="2"/>
      </rPr>
      <t>. Diese Verbindung soll von entsprechend berechtigten Anwendern nachvollzogen werden können.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</si>
  <si>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FA_134
Das System soll sicherstellen, dass </t>
    </r>
    <r>
      <rPr>
        <b/>
        <sz val="10"/>
        <rFont val="Arial"/>
        <family val="2"/>
      </rPr>
      <t>Datenobjekte</t>
    </r>
    <r>
      <rPr>
        <sz val="10"/>
        <rFont val="Arial"/>
        <family val="2"/>
      </rPr>
      <t xml:space="preserve">, welche im Rahmen des 4-Augen-Prinzips von einem Anwender zum Löschen markiert wurden, </t>
    </r>
    <r>
      <rPr>
        <b/>
        <sz val="10"/>
        <rFont val="Arial"/>
        <family val="2"/>
      </rPr>
      <t>nicht von anderen Anwendern in Bearbeitung genommen werden können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</si>
  <si>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FA_144
Das System soll die </t>
    </r>
    <r>
      <rPr>
        <b/>
        <sz val="10"/>
        <rFont val="Arial"/>
        <family val="2"/>
      </rPr>
      <t xml:space="preserve">jeweils berechtigten Anwender </t>
    </r>
    <r>
      <rPr>
        <sz val="10"/>
        <rFont val="Arial"/>
        <family val="2"/>
      </rPr>
      <t>(zuständiger Sachbearbeiter, stellvertretender zuständiger Sachbearbeiter, Erfasser und stellvertretender Erfasser) einer</t>
    </r>
    <r>
      <rPr>
        <b/>
        <sz val="10"/>
        <rFont val="Arial"/>
        <family val="2"/>
      </rPr>
      <t xml:space="preserve"> führenden Entität über Markierungen zum Zusammenlegen </t>
    </r>
    <r>
      <rPr>
        <sz val="10"/>
        <rFont val="Arial"/>
        <family val="2"/>
      </rPr>
      <t xml:space="preserve">und </t>
    </r>
    <r>
      <rPr>
        <b/>
        <sz val="10"/>
        <rFont val="Arial"/>
        <family val="2"/>
      </rPr>
      <t xml:space="preserve">Löschen der führenden Entität </t>
    </r>
    <r>
      <rPr>
        <sz val="10"/>
        <rFont val="Arial"/>
        <family val="2"/>
      </rPr>
      <t>und damit verknüpften Entitäten</t>
    </r>
    <r>
      <rPr>
        <b/>
        <sz val="10"/>
        <rFont val="Arial"/>
        <family val="2"/>
      </rPr>
      <t xml:space="preserve"> benachrichtigen</t>
    </r>
    <r>
      <rPr>
        <sz val="10"/>
        <rFont val="Arial"/>
        <family val="2"/>
      </rPr>
      <t>. Die jeweiligen Vertreter sollen nur während eines aktiven Vertretungsfalls benachrichtigt werden.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</si>
  <si>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FA_152
Das System soll bei erfolgreich durchgeführten Funktionen, eine entsprechende </t>
    </r>
    <r>
      <rPr>
        <b/>
        <sz val="10"/>
        <rFont val="Arial"/>
        <family val="2"/>
      </rPr>
      <t xml:space="preserve">Hinweismeldung </t>
    </r>
    <r>
      <rPr>
        <sz val="10"/>
        <rFont val="Arial"/>
        <family val="2"/>
      </rPr>
      <t xml:space="preserve">gut </t>
    </r>
    <r>
      <rPr>
        <b/>
        <sz val="10"/>
        <rFont val="Arial"/>
        <family val="2"/>
      </rPr>
      <t>sichtbar einblenden</t>
    </r>
    <r>
      <rPr>
        <sz val="10"/>
        <rFont val="Arial"/>
        <family val="2"/>
      </rPr>
      <t>, ohne die Anwender bei in ihrer Bearbeitung aufzuhalten. Auf diese Weise sollen Anwender insbesondere bestätigt bekommen, dass das System:
(1) 	erfolgreich gespeichert hat,
(2) 	die führende Entität erfolgreich freigegeben hat,
(3) 	die Verknüpfung erfolgreich getrennt hat,
(4) 	die Entitäten erfolgreich zusammengelegt hat,
(5) 	die Entität erfolgreich gelöscht hat.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</si>
  <si>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FA_177
Das System soll </t>
    </r>
    <r>
      <rPr>
        <b/>
        <sz val="10"/>
        <rFont val="Arial"/>
        <family val="2"/>
      </rPr>
      <t>Fachadministratoren ermöglichen</t>
    </r>
    <r>
      <rPr>
        <sz val="10"/>
        <rFont val="Arial"/>
        <family val="2"/>
      </rPr>
      <t xml:space="preserve">, weitere </t>
    </r>
    <r>
      <rPr>
        <b/>
        <sz val="10"/>
        <rFont val="Arial"/>
        <family val="2"/>
      </rPr>
      <t xml:space="preserve">Datenfelder zu Entitäten definieren </t>
    </r>
    <r>
      <rPr>
        <sz val="10"/>
        <rFont val="Arial"/>
        <family val="2"/>
      </rPr>
      <t xml:space="preserve">und </t>
    </r>
    <r>
      <rPr>
        <b/>
        <sz val="10"/>
        <rFont val="Arial"/>
        <family val="2"/>
      </rPr>
      <t>hinzufügen</t>
    </r>
    <r>
      <rPr>
        <sz val="10"/>
        <rFont val="Arial"/>
        <family val="2"/>
      </rPr>
      <t xml:space="preserve">, aber auch vorhandene </t>
    </r>
    <r>
      <rPr>
        <b/>
        <sz val="10"/>
        <rFont val="Arial"/>
        <family val="2"/>
      </rPr>
      <t>Datenfelder ausblenden zu können</t>
    </r>
    <r>
      <rPr>
        <sz val="10"/>
        <rFont val="Arial"/>
        <family val="2"/>
      </rPr>
      <t>. Auf diese Weise soll sichergestellt werden, dass nach Abschluss einer Erstkonfiguration auf nachfolgende fachliche Änderungen reagiert und bspw. ein weiteres Freitextfeld oder ein Datumsfeld durch die Fachadministration hinzugefügt werden kann.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</si>
  <si>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FA_179
Das System soll es ermöglichen, die</t>
    </r>
    <r>
      <rPr>
        <b/>
        <sz val="10"/>
        <rFont val="Arial"/>
        <family val="2"/>
      </rPr>
      <t xml:space="preserve"> Logiken zur Plausibilitäts- und Vollständigkeitsprüfung</t>
    </r>
    <r>
      <rPr>
        <sz val="10"/>
        <rFont val="Arial"/>
        <family val="2"/>
      </rPr>
      <t xml:space="preserve"> durch Fachadministratoren </t>
    </r>
    <r>
      <rPr>
        <b/>
        <sz val="10"/>
        <rFont val="Arial"/>
        <family val="2"/>
      </rPr>
      <t>konfigurieren zu können</t>
    </r>
    <r>
      <rPr>
        <sz val="10"/>
        <rFont val="Arial"/>
        <family val="2"/>
      </rPr>
      <t>.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</si>
  <si>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FA_189
Das System soll die</t>
    </r>
    <r>
      <rPr>
        <b/>
        <sz val="10"/>
        <rFont val="Arial"/>
        <family val="2"/>
      </rPr>
      <t xml:space="preserve"> Konfiguration von Freitextfeldern, Auswahllisten und Checkboxen für die Suchgrundabfrage ermöglichen</t>
    </r>
    <r>
      <rPr>
        <sz val="10"/>
        <rFont val="Arial"/>
        <family val="2"/>
      </rPr>
      <t>, sodass vorkonfigurierte Suchgründe durch Anwender ausgewählt werden können.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</si>
  <si>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FA_192
Das System soll eine </t>
    </r>
    <r>
      <rPr>
        <b/>
        <sz val="10"/>
        <rFont val="Arial"/>
        <family val="2"/>
      </rPr>
      <t>möglichst freie Konfiguration von Ereignissen ermöglichen</t>
    </r>
    <r>
      <rPr>
        <sz val="10"/>
        <rFont val="Arial"/>
        <family val="2"/>
      </rPr>
      <t xml:space="preserve">, zu denen Fachadministratoren </t>
    </r>
    <r>
      <rPr>
        <b/>
        <sz val="10"/>
        <rFont val="Arial"/>
        <family val="2"/>
      </rPr>
      <t xml:space="preserve">Benachrichtigungen </t>
    </r>
    <r>
      <rPr>
        <sz val="10"/>
        <rFont val="Arial"/>
        <family val="2"/>
      </rPr>
      <t>an Anwender im System</t>
    </r>
    <r>
      <rPr>
        <b/>
        <sz val="10"/>
        <rFont val="Arial"/>
        <family val="2"/>
      </rPr>
      <t xml:space="preserve"> auslösen können</t>
    </r>
    <r>
      <rPr>
        <sz val="10"/>
        <rFont val="Arial"/>
        <family val="2"/>
      </rPr>
      <t>. Insbesondere soll es möglich sein, dass Fachadministratoren Benachrichtigungen turnusmäßig versenden können.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</si>
  <si>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FA_197
Das System soll Fachadministratoren, die </t>
    </r>
    <r>
      <rPr>
        <b/>
        <sz val="10"/>
        <rFont val="Arial"/>
        <family val="2"/>
      </rPr>
      <t xml:space="preserve">Verwaltung von Organisationen und Organisationsstrukturen </t>
    </r>
    <r>
      <rPr>
        <sz val="10"/>
        <rFont val="Arial"/>
        <family val="2"/>
      </rPr>
      <t>ermöglichen.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</si>
  <si>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NFA_64
Das System soll es einem Fachadministrator ermöglichen, den </t>
    </r>
    <r>
      <rPr>
        <b/>
        <sz val="10"/>
        <rFont val="Arial"/>
        <family val="2"/>
      </rPr>
      <t>Zeitpunkt bis zur automatisierten Abmeldung</t>
    </r>
    <r>
      <rPr>
        <sz val="10"/>
        <rFont val="Arial"/>
        <family val="2"/>
      </rPr>
      <t xml:space="preserve"> (Timeout) aus dem System</t>
    </r>
    <r>
      <rPr>
        <b/>
        <sz val="10"/>
        <rFont val="Arial"/>
        <family val="2"/>
      </rPr>
      <t xml:space="preserve"> zu konfigurieren</t>
    </r>
    <r>
      <rPr>
        <sz val="10"/>
        <rFont val="Arial"/>
        <family val="2"/>
      </rPr>
      <t>. Insbesondere soll so sichergestellt werden, dass ein Timeout erst nach 30 Minuten erfolgt.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</si>
  <si>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FA_2
Das System soll es Anwendern über einen sicheren Self-Service ermöglichen, im Falle des </t>
    </r>
    <r>
      <rPr>
        <b/>
        <sz val="10"/>
        <rFont val="Arial"/>
        <family val="2"/>
      </rPr>
      <t>Vergessens des Passwortes</t>
    </r>
    <r>
      <rPr>
        <sz val="10"/>
        <rFont val="Arial"/>
        <family val="2"/>
      </rPr>
      <t xml:space="preserve">, dieses </t>
    </r>
    <r>
      <rPr>
        <b/>
        <sz val="10"/>
        <rFont val="Arial"/>
        <family val="2"/>
      </rPr>
      <t>zurückzusetzen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</si>
  <si>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FA_99
Das System soll es ermöglichen, dass im System </t>
    </r>
    <r>
      <rPr>
        <b/>
        <sz val="10"/>
        <rFont val="Arial"/>
        <family val="2"/>
      </rPr>
      <t>vorhandene Echtdaten von Anwendern automatisiert anonymisiert werden</t>
    </r>
    <r>
      <rPr>
        <sz val="10"/>
        <rFont val="Arial"/>
        <family val="2"/>
      </rPr>
      <t xml:space="preserve"> können (z.B. durch Ausblenden oder Pseudonymisieren), um mit diesen eine abstrakte führende Entität einschließlich der ihr untergeordneten abstrakten Entitäten anzulegen.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</si>
  <si>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NFA_53
Das System soll den </t>
    </r>
    <r>
      <rPr>
        <b/>
        <sz val="10"/>
        <rFont val="Arial"/>
        <family val="2"/>
      </rPr>
      <t xml:space="preserve">manuellen und automatisierten Import und Export von führenden Entitäten und Entitäten, Verknüpfungen sowie Trefferlisten </t>
    </r>
    <r>
      <rPr>
        <sz val="10"/>
        <rFont val="Arial"/>
        <family val="2"/>
      </rPr>
      <t xml:space="preserve">von Suchen in einem standardisierten Format wie .csv oder .xml </t>
    </r>
    <r>
      <rPr>
        <b/>
        <sz val="10"/>
        <rFont val="Arial"/>
        <family val="2"/>
      </rPr>
      <t>über Schnittstellen ermöglichen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</si>
  <si>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FA_52
Das System soll dem Anwender, beim </t>
    </r>
    <r>
      <rPr>
        <b/>
        <sz val="10"/>
        <rFont val="Arial"/>
        <family val="2"/>
      </rPr>
      <t xml:space="preserve">Vorliegen einer Dublette, während der Erfassung einen Hinweis auf die Dublette </t>
    </r>
    <r>
      <rPr>
        <sz val="10"/>
        <rFont val="Arial"/>
        <family val="2"/>
      </rPr>
      <t>geben.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</si>
  <si>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FA_96
Das System soll es Anwendern, im Rahmen der Markierung von </t>
    </r>
    <r>
      <rPr>
        <b/>
        <sz val="10"/>
        <rFont val="Arial"/>
        <family val="2"/>
      </rPr>
      <t>führenden Entitäten und Entitäten zum Zusammenlegen</t>
    </r>
    <r>
      <rPr>
        <sz val="10"/>
        <rFont val="Arial"/>
        <family val="2"/>
      </rPr>
      <t xml:space="preserve">, ermöglichen, mindestens ein </t>
    </r>
    <r>
      <rPr>
        <b/>
        <sz val="10"/>
        <rFont val="Arial"/>
        <family val="2"/>
      </rPr>
      <t xml:space="preserve">Quell- und genau ein Zielobjekt </t>
    </r>
    <r>
      <rPr>
        <sz val="10"/>
        <rFont val="Arial"/>
        <family val="2"/>
      </rPr>
      <t xml:space="preserve">festzulegen. Das Quellobjekt beschreibt das Datenobjekt, dessen Daten im Zielobjekt aufgehen sollen. Es soll immer mindestens ein Quellobjekt und genau ein Zielobjekt festgelegt werden.
</t>
    </r>
    <r>
      <rPr>
        <b/>
        <sz val="10"/>
        <rFont val="Arial"/>
        <family val="2"/>
      </rPr>
      <t>Ziel der Anforderung ist es, dass der Anwender direkt einsehen kann, welche Quellobjekte zu welchem Zielobjekt zusammengelegt wurden.</t>
    </r>
    <r>
      <rPr>
        <sz val="10"/>
        <rFont val="Arial"/>
        <family val="2"/>
      </rPr>
      <t xml:space="preserve">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</si>
  <si>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FA_119
Das System soll die</t>
    </r>
    <r>
      <rPr>
        <b/>
        <sz val="10"/>
        <rFont val="Arial"/>
        <family val="2"/>
      </rPr>
      <t xml:space="preserve"> Suche nach Verknüpfungen ermöglichen</t>
    </r>
    <r>
      <rPr>
        <sz val="10"/>
        <rFont val="Arial"/>
        <family val="2"/>
      </rPr>
      <t xml:space="preserve">. So soll unter Eingabe von zwei oder mehr Kriterien der </t>
    </r>
    <r>
      <rPr>
        <b/>
        <sz val="10"/>
        <rFont val="Arial"/>
        <family val="2"/>
      </rPr>
      <t>Datenbestand nach etwaigen Verknüpfungen dieser Kriterien gesucht werden können</t>
    </r>
    <r>
      <rPr>
        <sz val="10"/>
        <rFont val="Arial"/>
        <family val="2"/>
      </rPr>
      <t>. Werden keine Verknüpfungen auf Grundlage der eingegebenen Suchkriterien gefunden, soll das System keine Treffer anzeigen.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</si>
  <si>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FA_184
Das System soll es Fachadministratoren ermöglichen, die im </t>
    </r>
    <r>
      <rPr>
        <b/>
        <sz val="10"/>
        <rFont val="Arial"/>
        <family val="2"/>
      </rPr>
      <t>System importierbaren Dateiformate sowie die maximale Dateigröße zu konfigurieren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</si>
  <si>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FA_130
Das System soll es ermöglichen, dass bei einer </t>
    </r>
    <r>
      <rPr>
        <b/>
        <sz val="10"/>
        <rFont val="Arial"/>
        <family val="2"/>
      </rPr>
      <t>verdeckten Suchanfrage keine direkten Treffer angezeigt werden</t>
    </r>
    <r>
      <rPr>
        <sz val="10"/>
        <rFont val="Arial"/>
        <family val="2"/>
      </rPr>
      <t>, jedoch dem Suchenden eine aussagekräftige Meldung des Systems angezeigt wird, die mindestens die folgenden Inhalte anzeigen soll:
(1) 	Dass Daten im System vorhanden sind, jedoch keine Berechtigung vorliegt.
(2) 	Die Kontaktdaten der berechtigten Anwender (zuständiger Sachbearbeiter, stellvertretender zuständiger Sachbearbeiter, Erfasser und stellvertretender Erfasser) der datenhaltenden Behörde mit Name, Vorname, E-Mail-Adresse, Organisationseinheit, Behörde.
(3) 	Die E-Mail-Adresse als Hyperlink zu Outlook.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</si>
  <si>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NFA_28
Das </t>
    </r>
    <r>
      <rPr>
        <b/>
        <sz val="10"/>
        <rFont val="Arial"/>
        <family val="2"/>
      </rPr>
      <t>System soll ressourcenschonend und möglichst linear skalierbar</t>
    </r>
    <r>
      <rPr>
        <sz val="10"/>
        <rFont val="Arial"/>
        <family val="2"/>
      </rPr>
      <t xml:space="preserve"> sein.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</si>
  <si>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FA_5
Das System soll nach der Anmeldung im System, Anwendern einen </t>
    </r>
    <r>
      <rPr>
        <b/>
        <sz val="10"/>
        <rFont val="Arial"/>
        <family val="2"/>
      </rPr>
      <t>konfigurierbaren Eingangsbereich</t>
    </r>
    <r>
      <rPr>
        <sz val="10"/>
        <rFont val="Arial"/>
        <family val="2"/>
      </rPr>
      <t xml:space="preserve"> </t>
    </r>
    <r>
      <rPr>
        <b/>
        <sz val="10"/>
        <rFont val="Arial"/>
        <family val="2"/>
      </rPr>
      <t>(Home-Bildschirm)</t>
    </r>
    <r>
      <rPr>
        <sz val="10"/>
        <rFont val="Arial"/>
        <family val="2"/>
      </rPr>
      <t xml:space="preserve"> zur Verfügung stellen. 
Das System soll es Anwendern ermöglichen, 
(1) 	den Eingangsbereich zu konfigurieren 
(2) 	den Eingangsbereich zu personalisieren
(3) 	im Eingangsbereich Hinweise und Benachrichtigungen benutzergruppenspezifisch zu erhalten
(4) 	im Eingangsbereich ihre erfassten, aber noch nicht freigegebenen führenden Entitäten einzusehen.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</si>
  <si>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FA_60
Das System soll den Anwendern für die Begründung der </t>
    </r>
    <r>
      <rPr>
        <b/>
        <sz val="10"/>
        <rFont val="Arial"/>
        <family val="2"/>
      </rPr>
      <t>Änderung an einer Entität</t>
    </r>
    <r>
      <rPr>
        <sz val="10"/>
        <rFont val="Arial"/>
        <family val="2"/>
      </rPr>
      <t xml:space="preserve"> eine </t>
    </r>
    <r>
      <rPr>
        <b/>
        <sz val="10"/>
        <rFont val="Arial"/>
        <family val="2"/>
      </rPr>
      <t>Auswahloption für häufig vorkommende Begründungen</t>
    </r>
    <r>
      <rPr>
        <sz val="10"/>
        <rFont val="Arial"/>
        <family val="2"/>
      </rPr>
      <t xml:space="preserve"> anbieten. Dadurch soll den Anwendern eine schnelle Bearbeitung von Entitäten ermöglicht werden.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</si>
  <si>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FA_71
Das System soll </t>
    </r>
    <r>
      <rPr>
        <b/>
        <sz val="10"/>
        <rFont val="Arial"/>
        <family val="2"/>
      </rPr>
      <t xml:space="preserve">nach Anzeige einer Fehlermeldung </t>
    </r>
    <r>
      <rPr>
        <sz val="10"/>
        <rFont val="Arial"/>
        <family val="2"/>
      </rPr>
      <t>bei der Dateneingabe</t>
    </r>
    <r>
      <rPr>
        <b/>
        <sz val="10"/>
        <rFont val="Arial"/>
        <family val="2"/>
      </rPr>
      <t xml:space="preserve"> zum entsprechenden Eingabefeld springen</t>
    </r>
    <r>
      <rPr>
        <sz val="10"/>
        <rFont val="Arial"/>
        <family val="2"/>
      </rPr>
      <t xml:space="preserve"> und Anwendern eine direkte Korrektur ermöglichen.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</si>
  <si>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FA_136
Das System soll dem Anwender für die </t>
    </r>
    <r>
      <rPr>
        <b/>
        <sz val="10"/>
        <rFont val="Arial"/>
        <family val="2"/>
      </rPr>
      <t>Begründung der Löschung</t>
    </r>
    <r>
      <rPr>
        <sz val="10"/>
        <rFont val="Arial"/>
        <family val="2"/>
      </rPr>
      <t xml:space="preserve"> eine </t>
    </r>
    <r>
      <rPr>
        <b/>
        <sz val="10"/>
        <rFont val="Arial"/>
        <family val="2"/>
      </rPr>
      <t>Auswahloption für häufig vorkommende Begründungen anbieten</t>
    </r>
    <r>
      <rPr>
        <sz val="10"/>
        <rFont val="Arial"/>
        <family val="2"/>
      </rPr>
      <t>. Dadurch soll den Anwendern eine schnelle Löschung von Entitäten ermöglicht werden.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</si>
  <si>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FA_137
Das System</t>
    </r>
    <r>
      <rPr>
        <b/>
        <sz val="10"/>
        <rFont val="Arial"/>
        <family val="2"/>
      </rPr>
      <t xml:space="preserve"> soll gelöschte Daten 30 Tage </t>
    </r>
    <r>
      <rPr>
        <sz val="10"/>
        <rFont val="Arial"/>
        <family val="2"/>
      </rPr>
      <t>für die jeweils berechtigten Anwender</t>
    </r>
    <r>
      <rPr>
        <b/>
        <sz val="10"/>
        <rFont val="Arial"/>
        <family val="2"/>
      </rPr>
      <t xml:space="preserve"> wiederherstellbar</t>
    </r>
    <r>
      <rPr>
        <sz val="10"/>
        <rFont val="Arial"/>
        <family val="2"/>
      </rPr>
      <t xml:space="preserve"> (z.B. über einen Papierkorb) </t>
    </r>
    <r>
      <rPr>
        <b/>
        <sz val="10"/>
        <rFont val="Arial"/>
        <family val="2"/>
      </rPr>
      <t>vorhalten</t>
    </r>
    <r>
      <rPr>
        <sz val="10"/>
        <rFont val="Arial"/>
        <family val="2"/>
      </rPr>
      <t>, sofern die hinterlegte Löschfrist nicht bereits erreicht ist.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</si>
  <si>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FA_150
Das System soll eine vom Anwender </t>
    </r>
    <r>
      <rPr>
        <b/>
        <sz val="10"/>
        <rFont val="Arial"/>
        <family val="2"/>
      </rPr>
      <t>individualisierbare Menüleiste bereitstellen</t>
    </r>
    <r>
      <rPr>
        <sz val="10"/>
        <rFont val="Arial"/>
        <family val="2"/>
      </rPr>
      <t>. So sollen insbesondere:
(1) 	Anordnung von Schaltflächen
(2) 	Reihenfolge von Befehlsgruppen
(3) 	Befehlsfavoriten
für den einzelnen Anwender anpassbar sein.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</si>
  <si>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FA_145
Das System soll </t>
    </r>
    <r>
      <rPr>
        <b/>
        <sz val="10"/>
        <rFont val="Arial"/>
        <family val="2"/>
      </rPr>
      <t xml:space="preserve">Erfasser von noch nicht freigegebenen führenden Entitäten nach Ablauf eines vorgegebenen Zeitraumes </t>
    </r>
    <r>
      <rPr>
        <sz val="10"/>
        <rFont val="Arial"/>
        <family val="2"/>
      </rPr>
      <t xml:space="preserve">über diese führenden Entitäten und deren Bearbeitungsstatus </t>
    </r>
    <r>
      <rPr>
        <b/>
        <sz val="10"/>
        <rFont val="Arial"/>
        <family val="2"/>
      </rPr>
      <t>benachrichtigen</t>
    </r>
    <r>
      <rPr>
        <sz val="10"/>
        <rFont val="Arial"/>
        <family val="2"/>
      </rPr>
      <t>.</t>
    </r>
    <r>
      <rPr>
        <b/>
        <sz val="10"/>
        <rFont val="Arial"/>
        <family val="2"/>
      </rPr>
      <t xml:space="preserve">
</t>
    </r>
    <r>
      <rPr>
        <sz val="10"/>
        <rFont val="Arial"/>
        <family val="2"/>
      </rPr>
      <t xml:space="preserve">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</si>
  <si>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FA_49
Das System soll es Anwendern </t>
    </r>
    <r>
      <rPr>
        <b/>
        <sz val="10"/>
        <rFont val="Arial"/>
        <family val="2"/>
      </rPr>
      <t>ermöglichen</t>
    </r>
    <r>
      <rPr>
        <sz val="10"/>
        <rFont val="Arial"/>
        <family val="2"/>
      </rPr>
      <t>, beim</t>
    </r>
    <r>
      <rPr>
        <b/>
        <sz val="10"/>
        <rFont val="Arial"/>
        <family val="2"/>
      </rPr>
      <t xml:space="preserve"> Export von führenden Entitäten </t>
    </r>
    <r>
      <rPr>
        <sz val="10"/>
        <rFont val="Arial"/>
        <family val="2"/>
      </rPr>
      <t xml:space="preserve">eine </t>
    </r>
    <r>
      <rPr>
        <b/>
        <sz val="10"/>
        <rFont val="Arial"/>
        <family val="2"/>
      </rPr>
      <t>Auswahl der zu exportierenden Entitäten</t>
    </r>
    <r>
      <rPr>
        <sz val="10"/>
        <rFont val="Arial"/>
        <family val="2"/>
      </rPr>
      <t xml:space="preserve"> auszuwählen.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</si>
  <si>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FA_93
Das System soll in der Lage sein,</t>
    </r>
    <r>
      <rPr>
        <b/>
        <sz val="10"/>
        <rFont val="Arial"/>
        <family val="2"/>
      </rPr>
      <t xml:space="preserve"> innerhalb der grafischen Darstellung die Anzahl der an einer führenden Entität</t>
    </r>
    <r>
      <rPr>
        <sz val="10"/>
        <rFont val="Arial"/>
        <family val="2"/>
      </rPr>
      <t xml:space="preserve"> oder </t>
    </r>
    <r>
      <rPr>
        <b/>
        <sz val="10"/>
        <rFont val="Arial"/>
        <family val="2"/>
      </rPr>
      <t>Entitä</t>
    </r>
    <r>
      <rPr>
        <sz val="10"/>
        <rFont val="Arial"/>
        <family val="2"/>
      </rPr>
      <t xml:space="preserve">t </t>
    </r>
    <r>
      <rPr>
        <b/>
        <sz val="10"/>
        <rFont val="Arial"/>
        <family val="2"/>
      </rPr>
      <t>gebundenen</t>
    </r>
    <r>
      <rPr>
        <sz val="10"/>
        <rFont val="Arial"/>
        <family val="2"/>
      </rPr>
      <t xml:space="preserve"> weiteren</t>
    </r>
    <r>
      <rPr>
        <b/>
        <sz val="10"/>
        <rFont val="Arial"/>
        <family val="2"/>
      </rPr>
      <t xml:space="preserve"> Verknüpfungen numerisch</t>
    </r>
    <r>
      <rPr>
        <sz val="10"/>
        <rFont val="Arial"/>
        <family val="2"/>
      </rPr>
      <t xml:space="preserve"> </t>
    </r>
    <r>
      <rPr>
        <b/>
        <sz val="10"/>
        <rFont val="Arial"/>
        <family val="2"/>
      </rPr>
      <t>darzustellen</t>
    </r>
    <r>
      <rPr>
        <sz val="10"/>
        <rFont val="Arial"/>
        <family val="2"/>
      </rPr>
      <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</si>
  <si>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FA_151
Das System soll die </t>
    </r>
    <r>
      <rPr>
        <b/>
        <sz val="10"/>
        <rFont val="Arial"/>
        <family val="2"/>
      </rPr>
      <t xml:space="preserve">Dateneingabe </t>
    </r>
    <r>
      <rPr>
        <sz val="10"/>
        <rFont val="Arial"/>
        <family val="2"/>
      </rPr>
      <t xml:space="preserve">über einen </t>
    </r>
    <r>
      <rPr>
        <b/>
        <sz val="10"/>
        <rFont val="Arial"/>
        <family val="2"/>
      </rPr>
      <t>systemseitigen Eingabeassistenten</t>
    </r>
    <r>
      <rPr>
        <sz val="10"/>
        <rFont val="Arial"/>
        <family val="2"/>
      </rPr>
      <t xml:space="preserve"> </t>
    </r>
    <r>
      <rPr>
        <b/>
        <sz val="10"/>
        <rFont val="Arial"/>
        <family val="2"/>
      </rPr>
      <t>ermöglichen</t>
    </r>
    <r>
      <rPr>
        <sz val="10"/>
        <rFont val="Arial"/>
        <family val="2"/>
      </rPr>
      <t>. Auf diese Weise sollen Anwender mit wenig Erfahrung im System durch die Eingabe von Daten geführt werden. 
Das System soll Anwendern das Ein- und Ausschalten des Eingabeassistenten ermöglichen.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</si>
  <si>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FA_154
Das System soll es ermöglichen, dass Anwender</t>
    </r>
    <r>
      <rPr>
        <b/>
        <sz val="10"/>
        <rFont val="Arial"/>
        <family val="2"/>
      </rPr>
      <t xml:space="preserve"> Kommentare</t>
    </r>
    <r>
      <rPr>
        <sz val="10"/>
        <rFont val="Arial"/>
        <family val="2"/>
      </rPr>
      <t xml:space="preserve"> zu Entitäten, Datenfelder, Dateien und Verknüpfungen </t>
    </r>
    <r>
      <rPr>
        <b/>
        <sz val="10"/>
        <rFont val="Arial"/>
        <family val="2"/>
      </rPr>
      <t>hinzufügen können</t>
    </r>
    <r>
      <rPr>
        <sz val="10"/>
        <rFont val="Arial"/>
        <family val="2"/>
      </rPr>
      <t>. Das System soll die jeweils berechtigten Anwender über neue Kommentare benachrichtigen.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</si>
  <si>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FA_193
Das System soll eine möglichst </t>
    </r>
    <r>
      <rPr>
        <b/>
        <sz val="10"/>
        <rFont val="Arial"/>
        <family val="2"/>
      </rPr>
      <t>freie Konfiguration von Ereignissen ermöglichen</t>
    </r>
    <r>
      <rPr>
        <sz val="10"/>
        <rFont val="Arial"/>
        <family val="2"/>
      </rPr>
      <t>, an denen</t>
    </r>
    <r>
      <rPr>
        <b/>
        <sz val="10"/>
        <rFont val="Arial"/>
        <family val="2"/>
      </rPr>
      <t xml:space="preserve"> automatisiert E-Mails </t>
    </r>
    <r>
      <rPr>
        <sz val="10"/>
        <rFont val="Arial"/>
        <family val="2"/>
      </rPr>
      <t>an die im</t>
    </r>
    <r>
      <rPr>
        <b/>
        <sz val="10"/>
        <rFont val="Arial"/>
        <family val="2"/>
      </rPr>
      <t xml:space="preserve"> </t>
    </r>
    <r>
      <rPr>
        <sz val="10"/>
        <rFont val="Arial"/>
        <family val="2"/>
      </rPr>
      <t xml:space="preserve">System hinterlegten E-Mail-Adressen </t>
    </r>
    <r>
      <rPr>
        <b/>
        <sz val="10"/>
        <rFont val="Arial"/>
        <family val="2"/>
      </rPr>
      <t>versendet werden</t>
    </r>
    <r>
      <rPr>
        <sz val="10"/>
        <rFont val="Arial"/>
        <family val="2"/>
      </rPr>
      <t>.
Wertungsmaßstab:
Nicht erfüllt oder nicht angeboten = 0 Punkte
Im Angebot enthalten und teilweise erfüllt = 5 Punkte
Im Angebot enthalten sowie vollständig und uneingeschränkt erfüllt = 10 Punkte</t>
    </r>
  </si>
  <si>
    <r>
      <t>Beschreiben Sie auf max. 1 DIN A 4 Seite, ob und wenn ja wie die von Ihnen angebotene Lösung die Soll-Anforderung erfüllt. Gehen Sie insbesondere auf etwaige Einschränkungen entsprechend des Bewertungsmaßstabes ein.
FA_195
Das System soll</t>
    </r>
    <r>
      <rPr>
        <b/>
        <sz val="10"/>
        <rFont val="Arial"/>
        <family val="2"/>
      </rPr>
      <t xml:space="preserve"> Fachadministratoren</t>
    </r>
    <r>
      <rPr>
        <sz val="10"/>
        <rFont val="Arial"/>
        <family val="2"/>
      </rPr>
      <t xml:space="preserve"> die </t>
    </r>
    <r>
      <rPr>
        <b/>
        <sz val="10"/>
        <rFont val="Arial"/>
        <family val="2"/>
      </rPr>
      <t>Pflege von Hilfetexten ermöglichen</t>
    </r>
    <r>
      <rPr>
        <sz val="10"/>
        <rFont val="Arial"/>
        <family val="2"/>
      </rPr>
      <t>. Dies umfasst insbesondere das: 
(1) 	Anlegen,
(2) 	Ändern, 
(3) 	und Entfernen 
von Hilfetexten und Tooltipps.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</si>
  <si>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NFA_6
Das System soll eine </t>
    </r>
    <r>
      <rPr>
        <b/>
        <sz val="10"/>
        <rFont val="Arial"/>
        <family val="2"/>
      </rPr>
      <t>Tastatursteuerung</t>
    </r>
    <r>
      <rPr>
        <sz val="10"/>
        <rFont val="Arial"/>
        <family val="2"/>
      </rPr>
      <t xml:space="preserve"> für häufig genutzte Funktionen </t>
    </r>
    <r>
      <rPr>
        <b/>
        <sz val="10"/>
        <rFont val="Arial"/>
        <family val="2"/>
      </rPr>
      <t>bereitstellen</t>
    </r>
    <r>
      <rPr>
        <sz val="10"/>
        <rFont val="Arial"/>
        <family val="2"/>
      </rPr>
      <t>. Die genannten Tastaturkombinationen sind unter Berücksichtigung der technischen Einschränkungen browserbasierter Anwendungen umzusetzen. Tastaturkombinationen, die durch den Browser (vgl. Kapitel 5.3 der Leistungsbeschreibung) oder das Betriebssystem (vgl. Kapitel 5.3 der Leistungsbeschreibung) reserviert sind, sollen vom System nur verwendet werden, wenn sie zuverlässig durch das System überschrieben oder abgefangen werden können. 
Die folgenden Funktionen des Systems sollen durch die genannten oder, falls durch technische Einschränkungen erforderlich, alternative Tastenkombination gesteuert werden:
(Die Liste der Funktionen und Tastenkombinationen entnehmen Sie bitte dem Lastenheft.)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</si>
  <si>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FA_190
Das System soll sicherstellen, dass die </t>
    </r>
    <r>
      <rPr>
        <b/>
        <sz val="10"/>
        <rFont val="Arial"/>
        <family val="2"/>
      </rPr>
      <t>Suchgrundabfrage durch Administratoren konfiguriert werden kann</t>
    </r>
    <r>
      <rPr>
        <sz val="10"/>
        <rFont val="Arial"/>
        <family val="2"/>
      </rPr>
      <t>. Mindestens soll im System konfigurierbar sein: 
(1) 	Mindestzeichenanzahl im Freitextfeld zur Suchgrundabfrage
(2) 	Aktivierung / Deaktivierung des Feldes zur Suchgrundabfrage.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</si>
  <si>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FA_75
Das System soll in den </t>
    </r>
    <r>
      <rPr>
        <b/>
        <sz val="10"/>
        <rFont val="Arial"/>
        <family val="2"/>
      </rPr>
      <t>Eingabemasken getätigte Eingaben</t>
    </r>
    <r>
      <rPr>
        <sz val="10"/>
        <rFont val="Arial"/>
        <family val="2"/>
      </rPr>
      <t xml:space="preserve">, welche </t>
    </r>
    <r>
      <rPr>
        <b/>
        <sz val="10"/>
        <rFont val="Arial"/>
        <family val="2"/>
      </rPr>
      <t>noch nicht gespeichert wurden</t>
    </r>
    <r>
      <rPr>
        <sz val="10"/>
        <rFont val="Arial"/>
        <family val="2"/>
      </rPr>
      <t xml:space="preserve">, auch bei einem </t>
    </r>
    <r>
      <rPr>
        <b/>
        <sz val="10"/>
        <rFont val="Arial"/>
        <family val="2"/>
      </rPr>
      <t>„Timeout“</t>
    </r>
    <r>
      <rPr>
        <sz val="10"/>
        <rFont val="Arial"/>
        <family val="2"/>
      </rPr>
      <t xml:space="preserve"> (vgl. NFA_63) </t>
    </r>
    <r>
      <rPr>
        <b/>
        <sz val="10"/>
        <rFont val="Arial"/>
        <family val="2"/>
      </rPr>
      <t>beibehalten</t>
    </r>
    <r>
      <rPr>
        <sz val="10"/>
        <rFont val="Arial"/>
        <family val="2"/>
      </rPr>
      <t>, sodass kein Informationsverlust entsteht.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</si>
  <si>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NFA_1
Das System soll </t>
    </r>
    <r>
      <rPr>
        <b/>
        <sz val="10"/>
        <rFont val="Arial"/>
        <family val="2"/>
      </rPr>
      <t>erweiterbar in Bezug auf zusätzliche fachliche Funktionalitäten sein</t>
    </r>
    <r>
      <rPr>
        <sz val="10"/>
        <rFont val="Arial"/>
        <family val="2"/>
      </rPr>
      <t xml:space="preserve">. Insbesondere soll eine </t>
    </r>
    <r>
      <rPr>
        <b/>
        <sz val="10"/>
        <rFont val="Arial"/>
        <family val="2"/>
      </rPr>
      <t>Erweiterbarkeit</t>
    </r>
    <r>
      <rPr>
        <sz val="10"/>
        <rFont val="Arial"/>
        <family val="2"/>
      </rPr>
      <t xml:space="preserve"> in folgenden Bereichen unterstützt werden: 
(1) 	fachliche Änderungsbedarfe (Ergänzung von Primär- und Metadaten)
(2) 	die Entgegennahme weiterer Datensätze über Schnittstellen
(3) 	Anbindung von Import-/ Export-Schnittstellen
Wertungsmaßstab:
Nicht erfüllt oder nicht angeboten = 0 Punkte
Im Angebot enthalten und teilweise erfüllt = 5 Punkte
Im Angebot enthalten sowie vollständig und uneingeschränkt erfüllt = 10 Punkte</t>
    </r>
  </si>
  <si>
    <r>
      <t xml:space="preserve">Beschreiben Sie auf max. 1 DIN A 4 Seite, ob und wenn ja wie die von Ihnen angebotene Lösung die Soll-Anforderung erfüllt. Gehen Sie insbesondere auf etwaige Einschränkungen entsprechend des Bewertungsmaßstabes ein.
FA_46
Das System soll es ermöglichen, über den </t>
    </r>
    <r>
      <rPr>
        <b/>
        <sz val="10"/>
        <rFont val="Arial"/>
        <family val="2"/>
      </rPr>
      <t>Upload von Listen</t>
    </r>
    <r>
      <rPr>
        <sz val="10"/>
        <rFont val="Arial"/>
        <family val="2"/>
      </rPr>
      <t xml:space="preserve"> einen </t>
    </r>
    <r>
      <rPr>
        <b/>
        <sz val="10"/>
        <rFont val="Arial"/>
        <family val="2"/>
      </rPr>
      <t>Abgleich von ausgewählten Kriterien der Liste</t>
    </r>
    <r>
      <rPr>
        <sz val="10"/>
        <rFont val="Arial"/>
        <family val="2"/>
      </rPr>
      <t xml:space="preserve"> mit dem </t>
    </r>
    <r>
      <rPr>
        <b/>
        <sz val="10"/>
        <rFont val="Arial"/>
        <family val="2"/>
      </rPr>
      <t>Datenbestand im System</t>
    </r>
    <r>
      <rPr>
        <sz val="10"/>
        <rFont val="Arial"/>
        <family val="2"/>
      </rPr>
      <t xml:space="preserve"> durchzuführen.
Das System soll einen Abgleich von Listen im Format .xls, .xlsx, .csv, .ods und .sxc durchführen können. 
Das Ergebnis des Abgleichs soll für den Anwender im Format .xlsx oder .csv exportierbar sein.
Wertungsmaßstab:
Nicht erfüllt oder nicht angeboten = 0 Punkte
Im Angebot enthalten und teilweise erfüllt = 5 Punkte
Im Angebot enthalten sowie vollständig und uneingeschränkt erfüllt = 10 Punkte</t>
    </r>
  </si>
  <si>
    <t>ITZBund [ Z42-2025-0116 ] 
OFFENES VERFAHREN
Rahmenvertrag für Beschaffung einer Standardsoftware zur Erstellung der KESS Datenbank inkl. Dienstleistungen</t>
  </si>
  <si>
    <t>2 Punkte</t>
  </si>
  <si>
    <t>0, 2, 4, 6, 8 Punkte</t>
  </si>
  <si>
    <r>
      <t>Bewertungsmaßstab</t>
    </r>
    <r>
      <rPr>
        <sz val="10"/>
        <rFont val="Arial"/>
        <family val="2"/>
      </rPr>
      <t xml:space="preserve"> (Bewertungspunkte)</t>
    </r>
  </si>
  <si>
    <r>
      <t>Maximale Leistungspunktzahl</t>
    </r>
    <r>
      <rPr>
        <sz val="10"/>
        <color theme="1"/>
        <rFont val="Arial"/>
        <family val="2"/>
      </rPr>
      <t xml:space="preserve">
Gewichtungspunkte x maximale Bewertungspunktzahl je Kriterium</t>
    </r>
  </si>
  <si>
    <r>
      <rPr>
        <b/>
        <u/>
        <sz val="12"/>
        <color theme="1"/>
        <rFont val="Arial"/>
        <family val="2"/>
      </rPr>
      <t>Allgemeine Hinweise zum Ausfüllen des Kriterienkataloges:</t>
    </r>
    <r>
      <rPr>
        <sz val="12"/>
        <color theme="1"/>
        <rFont val="Arial"/>
        <family val="2"/>
      </rPr>
      <t xml:space="preserve">
Der Bieter muss den Kriterienkatalog im Rahmen seines Angebots beantworten. Hierfür müssen </t>
    </r>
    <r>
      <rPr>
        <u/>
        <sz val="12"/>
        <color rgb="FFFF0000"/>
        <rFont val="Arial"/>
        <family val="2"/>
      </rPr>
      <t>vom Bieter auf zusätzlichen beizufügenden Blättern die geforderten Angaben</t>
    </r>
    <r>
      <rPr>
        <sz val="12"/>
        <color theme="1"/>
        <rFont val="Arial"/>
        <family val="2"/>
      </rPr>
      <t xml:space="preserve"> gemacht und durch beigefügte Unterlagen erläutert werden. Die Angaben des Bieters müssen durch Angabe der Gliederungsnummer eine </t>
    </r>
    <r>
      <rPr>
        <u/>
        <sz val="12"/>
        <color rgb="FFFF0000"/>
        <rFont val="Arial"/>
        <family val="2"/>
      </rPr>
      <t>eindeutige Zuordnung zum Kriterium</t>
    </r>
    <r>
      <rPr>
        <sz val="12"/>
        <color theme="1"/>
        <rFont val="Arial"/>
        <family val="2"/>
      </rPr>
      <t xml:space="preserve"> und ggf. zu der Anforderung herstellen, auf die sich die jeweilige Unterlage beziehen soll. Sollen mehrere Anforderungen mit einer beigefügten Unterlage erläutert werden, so sind alle Gliederungsnummern der in Bezug genommenen Anforderungen anzugeben. Es wird darauf hingewiesen, dass zu jedem Bewertungskriterium eine Beantwortung zwingend einzureichen ist. Wird eine bieterseitige Beantwortung nicht eingereicht, so wird das Angebot von der weiteren Bewertung ausgeschlossen.
Je Bewertungskriterium ergeben sich aus der Multiplikation der vergebenen Bewertungspunkte mit den Gewichtungspunkten die jeweiligen Leistungspunkte. Durch Addition aller erzielten Leistungspunkte werden die Gesamtleistungspunkte ermittelt. Es können maximal 1.000 Gesamtleistungspunkte erreicht werden.
Die Ausarbeitungen der Bieter dürfen den je Kriterium angegebenen Gesamtumfang nicht überschreiten. Screenshots und Bilder zählen dabei nicht in den Gesamtumfang. Grundsätzlich wird hierbei von DIN-A4-Seiten ausgegangen. Für größere Abbildungen (Gant-Diagramme, Flussdiagramme, Architekturskizzen etc.) sind auch DIN-A3-Seiten zulässig - diese gelten dann als eine Seite.
Es gelten folgende Formatvorgaben:
- Schriftgröße/-art (mind.): Arial 11 oder Times New Roman 12
- Zeilenabstand: mind. 1,0;
- Blocksatz oder linksbündige Ausrichtung;
- Ränder (mind.): oben: 2,0 cm; unten: 2,0 cm; linker Rand: 2,5 cm; rechter Rand: 2,0 cm;
Seitenvorgabe gilt inkl. Abbildungen, Tabellen, evtl. Anhängen u. ä.;
Ausführungen über den maximalen Gesamtumfang je Kriterium hinaus können unberücksichtigt bleiben!</t>
    </r>
  </si>
  <si>
    <r>
      <t xml:space="preserve">
Kriteriengewicht
</t>
    </r>
    <r>
      <rPr>
        <sz val="10"/>
        <color theme="1"/>
        <rFont val="Arial"/>
        <family val="2"/>
      </rPr>
      <t>Gewichtungspunkte je
Kriterienhauptgruppe [ Gkhg ] und</t>
    </r>
    <r>
      <rPr>
        <b/>
        <sz val="10"/>
        <color theme="1"/>
        <rFont val="Arial"/>
        <family val="2"/>
      </rPr>
      <t xml:space="preserve">
</t>
    </r>
    <r>
      <rPr>
        <sz val="10"/>
        <color theme="1"/>
        <rFont val="Arial"/>
        <family val="2"/>
      </rPr>
      <t>Gewichtungspunkte je Kriterium
 [ Gk ]</t>
    </r>
  </si>
  <si>
    <r>
      <t>Gewichtungsanteil</t>
    </r>
    <r>
      <rPr>
        <sz val="10"/>
        <color theme="1"/>
        <rFont val="Arial"/>
        <family val="2"/>
      </rPr>
      <t xml:space="preserve">
Gewichtungsanteil der
Kriterienhauptgruppe [ Gkhg ] und</t>
    </r>
    <r>
      <rPr>
        <b/>
        <sz val="10"/>
        <color theme="1"/>
        <rFont val="Arial"/>
        <family val="2"/>
      </rPr>
      <t xml:space="preserve">
</t>
    </r>
    <r>
      <rPr>
        <sz val="10"/>
        <color theme="1"/>
        <rFont val="Arial"/>
        <family val="2"/>
      </rPr>
      <t>Gewichtungsanteil des Kriteriums
 [ Gk ]
an der Gesamtgewichtung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</si>
</sst>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
    <numFmt numFmtId="165" formatCode="0.0%"/>
  </numFmts>
  <fonts count="16" x14ac:knownFonts="1">
    <font>
      <sz val="10"/>
      <color theme="1"/>
      <name val="Arial"/>
      <family val="2"/>
    </font>
    <font>
      <sz val="10"/>
      <color theme="1"/>
      <name val="Arial"/>
      <family val="2"/>
    </font>
    <font>
      <b/>
      <sz val="10"/>
      <color theme="1"/>
      <name val="Arial"/>
      <family val="2"/>
    </font>
    <font>
      <sz val="10"/>
      <color theme="1"/>
      <name val="Century Gothic"/>
      <family val="2"/>
    </font>
    <font>
      <sz val="10"/>
      <name val="Arial"/>
      <family val="2"/>
    </font>
    <font>
      <b/>
      <sz val="16"/>
      <name val="Arial"/>
      <family val="2"/>
    </font>
    <font>
      <sz val="11"/>
      <color theme="1"/>
      <name val="Calibri"/>
      <family val="2"/>
      <scheme val="minor"/>
    </font>
    <font>
      <b/>
      <sz val="11"/>
      <name val="Arial"/>
      <family val="2"/>
    </font>
    <font>
      <b/>
      <sz val="10"/>
      <name val="Arial"/>
      <family val="2"/>
    </font>
    <font>
      <sz val="10"/>
      <name val="Century Gothic"/>
      <family val="2"/>
    </font>
    <font>
      <u/>
      <sz val="10"/>
      <color theme="1"/>
      <name val="Arial"/>
      <family val="2"/>
    </font>
    <font>
      <sz val="16"/>
      <color theme="1"/>
      <name val="Arial"/>
      <family val="2"/>
    </font>
    <font>
      <b/>
      <sz val="16"/>
      <color theme="1"/>
      <name val="Arial"/>
      <family val="2"/>
    </font>
    <font>
      <b/>
      <u/>
      <sz val="12"/>
      <color theme="1"/>
      <name val="Arial"/>
      <family val="2"/>
    </font>
    <font>
      <sz val="12"/>
      <color theme="1"/>
      <name val="Arial"/>
      <family val="2"/>
    </font>
    <font>
      <u/>
      <sz val="12"/>
      <color rgb="FFFF0000"/>
      <name val="Arial"/>
      <family val="2"/>
    </font>
  </fonts>
  <fills count="14">
    <fill>
      <patternFill patternType="none"/>
    </fill>
    <fill>
      <patternFill patternType="gray125"/>
    </fill>
    <fill>
      <patternFill patternType="solid">
        <fgColor theme="5" tint="0.79998168889431442"/>
        <bgColor indexed="65"/>
      </patternFill>
    </fill>
    <fill>
      <patternFill patternType="solid">
        <fgColor theme="0"/>
        <bgColor theme="0"/>
      </patternFill>
    </fill>
    <fill>
      <patternFill patternType="solid">
        <fgColor theme="0" tint="-0.34998626667073579"/>
        <bgColor theme="0" tint="-0.34998626667073579"/>
      </patternFill>
    </fill>
    <fill>
      <patternFill patternType="solid">
        <fgColor theme="0" tint="-0.14999847407452621"/>
        <bgColor theme="0" tint="-0.14999847407452621"/>
      </patternFill>
    </fill>
    <fill>
      <patternFill patternType="solid">
        <fgColor theme="0" tint="-0.14999847407452621"/>
        <bgColor indexed="64"/>
      </patternFill>
    </fill>
    <fill>
      <patternFill patternType="solid">
        <fgColor theme="0"/>
        <bgColor indexed="64"/>
      </patternFill>
    </fill>
    <fill>
      <patternFill patternType="solid">
        <fgColor theme="9" tint="0.59999389629810485"/>
        <bgColor theme="9" tint="0.59999389629810485"/>
      </patternFill>
    </fill>
    <fill>
      <patternFill patternType="solid">
        <fgColor theme="0" tint="-0.34998626667073579"/>
        <bgColor indexed="64"/>
      </patternFill>
    </fill>
    <fill>
      <patternFill patternType="lightDown">
        <fgColor theme="1"/>
        <bgColor theme="0" tint="-0.14999847407452621"/>
      </patternFill>
    </fill>
    <fill>
      <patternFill patternType="solid">
        <fgColor theme="2" tint="-9.9978637043366805E-2"/>
        <bgColor indexed="64"/>
      </patternFill>
    </fill>
    <fill>
      <patternFill patternType="lightDown">
        <fgColor theme="1"/>
        <bgColor theme="2" tint="-9.9978637043366805E-2"/>
      </patternFill>
    </fill>
    <fill>
      <patternFill patternType="solid">
        <fgColor theme="2" tint="-0.249977111117893"/>
        <bgColor theme="0" tint="-0.34998626667073579"/>
      </patternFill>
    </fill>
  </fills>
  <borders count="50">
    <border>
      <left/>
      <right/>
      <top/>
      <bottom/>
      <diagonal/>
    </border>
    <border>
      <left/>
      <right/>
      <top/>
      <bottom style="medium">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medium">
        <color auto="1"/>
      </top>
      <bottom/>
      <diagonal/>
    </border>
    <border>
      <left style="medium">
        <color auto="1"/>
      </left>
      <right style="mediumDashed">
        <color auto="1"/>
      </right>
      <top style="medium">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bottom style="medium">
        <color auto="1"/>
      </bottom>
      <diagonal/>
    </border>
    <border>
      <left style="medium">
        <color auto="1"/>
      </left>
      <right style="mediumDashed">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indexed="64"/>
      </right>
      <top/>
      <bottom style="thin">
        <color indexed="64"/>
      </bottom>
      <diagonal/>
    </border>
    <border>
      <left style="thin">
        <color auto="1"/>
      </left>
      <right style="thin">
        <color auto="1"/>
      </right>
      <top style="thin">
        <color auto="1"/>
      </top>
      <bottom style="thin">
        <color auto="1"/>
      </bottom>
      <diagonal/>
    </border>
    <border>
      <left style="medium">
        <color indexed="64"/>
      </left>
      <right style="thin">
        <color indexed="64"/>
      </right>
      <top/>
      <bottom style="thin">
        <color indexed="64"/>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medium">
        <color auto="1"/>
      </right>
      <top style="medium">
        <color auto="1"/>
      </top>
      <bottom style="medium">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left style="medium">
        <color indexed="64"/>
      </left>
      <right/>
      <top/>
      <bottom style="medium">
        <color indexed="64"/>
      </bottom>
      <diagonal/>
    </border>
    <border>
      <left style="medium">
        <color auto="1"/>
      </left>
      <right style="medium">
        <color indexed="64"/>
      </right>
      <top style="thin">
        <color auto="1"/>
      </top>
      <bottom style="medium">
        <color auto="1"/>
      </bottom>
      <diagonal/>
    </border>
    <border>
      <left style="medium">
        <color auto="1"/>
      </left>
      <right/>
      <top style="medium">
        <color auto="1"/>
      </top>
      <bottom/>
      <diagonal/>
    </border>
    <border>
      <left/>
      <right/>
      <top style="medium">
        <color auto="1"/>
      </top>
      <bottom/>
      <diagonal/>
    </border>
    <border>
      <left style="thin">
        <color indexed="64"/>
      </left>
      <right/>
      <top/>
      <bottom style="thin">
        <color indexed="64"/>
      </bottom>
      <diagonal/>
    </border>
    <border>
      <left style="medium">
        <color auto="1"/>
      </left>
      <right style="medium">
        <color auto="1"/>
      </right>
      <top/>
      <bottom style="thin">
        <color auto="1"/>
      </bottom>
      <diagonal/>
    </border>
    <border>
      <left/>
      <right style="medium">
        <color auto="1"/>
      </right>
      <top/>
      <bottom/>
      <diagonal/>
    </border>
    <border>
      <left/>
      <right style="medium">
        <color auto="1"/>
      </right>
      <top/>
      <bottom style="medium">
        <color auto="1"/>
      </bottom>
      <diagonal/>
    </border>
    <border>
      <left style="medium">
        <color auto="1"/>
      </left>
      <right/>
      <top style="thin">
        <color auto="1"/>
      </top>
      <bottom style="thin">
        <color indexed="64"/>
      </bottom>
      <diagonal/>
    </border>
    <border>
      <left/>
      <right style="medium">
        <color auto="1"/>
      </right>
      <top style="medium">
        <color auto="1"/>
      </top>
      <bottom/>
      <diagonal/>
    </border>
    <border>
      <left style="medium">
        <color auto="1"/>
      </left>
      <right/>
      <top/>
      <bottom style="thin">
        <color indexed="64"/>
      </bottom>
      <diagonal/>
    </border>
    <border>
      <left/>
      <right/>
      <top/>
      <bottom style="thin">
        <color indexed="64"/>
      </bottom>
      <diagonal/>
    </border>
    <border>
      <left style="thin">
        <color indexed="64"/>
      </left>
      <right/>
      <top/>
      <bottom style="medium">
        <color indexed="64"/>
      </bottom>
      <diagonal/>
    </border>
    <border>
      <left style="medium">
        <color auto="1"/>
      </left>
      <right style="thin">
        <color auto="1"/>
      </right>
      <top/>
      <bottom/>
      <diagonal/>
    </border>
    <border>
      <left style="thin">
        <color auto="1"/>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auto="1"/>
      </left>
      <right style="medium">
        <color auto="1"/>
      </right>
      <top/>
      <bottom/>
      <diagonal/>
    </border>
  </borders>
  <cellStyleXfs count="5">
    <xf numFmtId="0" fontId="0" fillId="0" borderId="0"/>
    <xf numFmtId="0" fontId="3" fillId="0" borderId="0"/>
    <xf numFmtId="0" fontId="6" fillId="2" borderId="0" applyNumberFormat="0" applyBorder="0" applyProtection="0"/>
    <xf numFmtId="0" fontId="9" fillId="0" borderId="0"/>
    <xf numFmtId="9" fontId="1" fillId="0" borderId="0" applyFont="0" applyFill="0" applyBorder="0" applyAlignment="0" applyProtection="0"/>
  </cellStyleXfs>
  <cellXfs count="157">
    <xf numFmtId="0" fontId="0" fillId="0" borderId="0" xfId="0"/>
    <xf numFmtId="165" fontId="2" fillId="5" borderId="10" xfId="4" applyNumberFormat="1" applyFont="1" applyFill="1" applyBorder="1" applyAlignment="1" applyProtection="1">
      <alignment horizontal="center" vertical="center" wrapText="1"/>
    </xf>
    <xf numFmtId="165" fontId="2" fillId="5" borderId="5" xfId="4" applyNumberFormat="1" applyFont="1" applyFill="1" applyBorder="1" applyAlignment="1" applyProtection="1">
      <alignment horizontal="center" vertical="center" wrapText="1"/>
    </xf>
    <xf numFmtId="0" fontId="4" fillId="3" borderId="0" xfId="1" applyFont="1" applyFill="1" applyAlignment="1" applyProtection="1">
      <alignment vertical="top"/>
    </xf>
    <xf numFmtId="164" fontId="5" fillId="7" borderId="0" xfId="1" applyNumberFormat="1" applyFont="1" applyFill="1" applyAlignment="1" applyProtection="1">
      <alignment horizontal="center" vertical="top" wrapText="1"/>
    </xf>
    <xf numFmtId="164" fontId="5" fillId="7" borderId="0" xfId="1" applyNumberFormat="1" applyFont="1" applyFill="1" applyAlignment="1" applyProtection="1">
      <alignment vertical="top" wrapText="1"/>
    </xf>
    <xf numFmtId="0" fontId="4" fillId="0" borderId="0" xfId="1" applyFont="1" applyAlignment="1" applyProtection="1">
      <alignment vertical="top"/>
    </xf>
    <xf numFmtId="164" fontId="12" fillId="7" borderId="0" xfId="1" applyNumberFormat="1" applyFont="1" applyFill="1" applyAlignment="1" applyProtection="1">
      <alignment horizontal="center" vertical="top" wrapText="1"/>
    </xf>
    <xf numFmtId="164" fontId="12" fillId="7" borderId="0" xfId="1" applyNumberFormat="1" applyFont="1" applyFill="1" applyAlignment="1" applyProtection="1">
      <alignment vertical="top" wrapText="1"/>
    </xf>
    <xf numFmtId="164" fontId="14" fillId="0" borderId="1" xfId="1" applyNumberFormat="1" applyFont="1" applyFill="1" applyBorder="1" applyAlignment="1" applyProtection="1">
      <alignment horizontal="center" vertical="top" wrapText="1"/>
    </xf>
    <xf numFmtId="164" fontId="11" fillId="7" borderId="0" xfId="1" applyNumberFormat="1" applyFont="1" applyFill="1" applyAlignment="1" applyProtection="1">
      <alignment vertical="top" wrapText="1"/>
    </xf>
    <xf numFmtId="0" fontId="7" fillId="3" borderId="0" xfId="1" applyFont="1" applyFill="1" applyAlignment="1" applyProtection="1">
      <alignment vertical="top" wrapText="1"/>
    </xf>
    <xf numFmtId="0" fontId="8" fillId="4" borderId="2" xfId="1" applyFont="1" applyFill="1" applyBorder="1" applyAlignment="1" applyProtection="1">
      <alignment horizontal="center" vertical="center" wrapText="1"/>
    </xf>
    <xf numFmtId="0" fontId="8" fillId="4" borderId="3" xfId="1" applyFont="1" applyFill="1" applyBorder="1" applyAlignment="1" applyProtection="1">
      <alignment horizontal="center" vertical="center" wrapText="1"/>
    </xf>
    <xf numFmtId="0" fontId="8" fillId="4" borderId="4" xfId="1" applyFont="1" applyFill="1" applyBorder="1" applyAlignment="1" applyProtection="1">
      <alignment horizontal="center" vertical="center" wrapText="1"/>
    </xf>
    <xf numFmtId="0" fontId="8" fillId="4" borderId="5" xfId="1" applyFont="1" applyFill="1" applyBorder="1" applyAlignment="1" applyProtection="1">
      <alignment horizontal="center" vertical="center" wrapText="1"/>
    </xf>
    <xf numFmtId="0" fontId="8" fillId="4" borderId="30" xfId="1" applyFont="1" applyFill="1" applyBorder="1" applyAlignment="1" applyProtection="1">
      <alignment horizontal="center" vertical="center" wrapText="1"/>
    </xf>
    <xf numFmtId="0" fontId="8" fillId="4" borderId="31" xfId="1" applyFont="1" applyFill="1" applyBorder="1" applyAlignment="1" applyProtection="1">
      <alignment horizontal="center" vertical="center" wrapText="1"/>
    </xf>
    <xf numFmtId="0" fontId="8" fillId="4" borderId="37" xfId="1" applyFont="1" applyFill="1" applyBorder="1" applyAlignment="1" applyProtection="1">
      <alignment horizontal="center" vertical="center" wrapText="1"/>
    </xf>
    <xf numFmtId="165" fontId="2" fillId="4" borderId="6" xfId="4" applyNumberFormat="1" applyFont="1" applyFill="1" applyBorder="1" applyAlignment="1" applyProtection="1">
      <alignment horizontal="center" vertical="center" wrapText="1"/>
    </xf>
    <xf numFmtId="165" fontId="2" fillId="13" borderId="6" xfId="4" applyNumberFormat="1" applyFont="1" applyFill="1" applyBorder="1" applyAlignment="1" applyProtection="1">
      <alignment horizontal="center" vertical="center" wrapText="1"/>
    </xf>
    <xf numFmtId="3" fontId="2" fillId="9" borderId="23" xfId="3" applyNumberFormat="1" applyFont="1" applyFill="1" applyBorder="1" applyAlignment="1" applyProtection="1">
      <alignment horizontal="center" vertical="center" wrapText="1"/>
    </xf>
    <xf numFmtId="0" fontId="7" fillId="0" borderId="0" xfId="1" applyFont="1" applyAlignment="1" applyProtection="1">
      <alignment vertical="top" wrapText="1"/>
    </xf>
    <xf numFmtId="0" fontId="8" fillId="4" borderId="7" xfId="1" applyFont="1" applyFill="1" applyBorder="1" applyAlignment="1" applyProtection="1">
      <alignment horizontal="center" vertical="center" wrapText="1"/>
    </xf>
    <xf numFmtId="0" fontId="1" fillId="4" borderId="8" xfId="1" applyFont="1" applyFill="1" applyBorder="1" applyAlignment="1" applyProtection="1">
      <alignment horizontal="center" vertical="center" wrapText="1"/>
    </xf>
    <xf numFmtId="0" fontId="4" fillId="4" borderId="8" xfId="1" applyFont="1" applyFill="1" applyBorder="1" applyAlignment="1" applyProtection="1">
      <alignment horizontal="center" vertical="center" wrapText="1"/>
    </xf>
    <xf numFmtId="0" fontId="4" fillId="4" borderId="9" xfId="1" applyFont="1" applyFill="1" applyBorder="1" applyAlignment="1" applyProtection="1">
      <alignment horizontal="center" vertical="center" wrapText="1"/>
    </xf>
    <xf numFmtId="0" fontId="8" fillId="4" borderId="10" xfId="1" applyFont="1" applyFill="1" applyBorder="1" applyAlignment="1" applyProtection="1">
      <alignment horizontal="center" vertical="center" wrapText="1"/>
    </xf>
    <xf numFmtId="0" fontId="8" fillId="4" borderId="28" xfId="1" applyFont="1" applyFill="1" applyBorder="1" applyAlignment="1" applyProtection="1">
      <alignment horizontal="center" vertical="center" wrapText="1"/>
    </xf>
    <xf numFmtId="0" fontId="8" fillId="4" borderId="1" xfId="1" applyFont="1" applyFill="1" applyBorder="1" applyAlignment="1" applyProtection="1">
      <alignment horizontal="center" vertical="center" wrapText="1"/>
    </xf>
    <xf numFmtId="0" fontId="8" fillId="4" borderId="35" xfId="1" applyFont="1" applyFill="1" applyBorder="1" applyAlignment="1" applyProtection="1">
      <alignment horizontal="center" vertical="center" wrapText="1"/>
    </xf>
    <xf numFmtId="165" fontId="2" fillId="4" borderId="11" xfId="4" applyNumberFormat="1" applyFont="1" applyFill="1" applyBorder="1" applyAlignment="1" applyProtection="1">
      <alignment horizontal="center" vertical="center" wrapText="1"/>
    </xf>
    <xf numFmtId="165" fontId="2" fillId="13" borderId="11" xfId="4" applyNumberFormat="1" applyFont="1" applyFill="1" applyBorder="1" applyAlignment="1" applyProtection="1">
      <alignment horizontal="center" vertical="center" wrapText="1"/>
    </xf>
    <xf numFmtId="0" fontId="1" fillId="9" borderId="29" xfId="3" applyFont="1" applyFill="1" applyBorder="1" applyAlignment="1" applyProtection="1">
      <alignment horizontal="center" vertical="center" wrapText="1"/>
    </xf>
    <xf numFmtId="0" fontId="7" fillId="3" borderId="0" xfId="1" applyFont="1" applyFill="1" applyAlignment="1" applyProtection="1">
      <alignment vertical="center" wrapText="1"/>
    </xf>
    <xf numFmtId="0" fontId="8" fillId="5" borderId="30" xfId="1" applyFont="1" applyFill="1" applyBorder="1" applyAlignment="1" applyProtection="1">
      <alignment horizontal="left" vertical="center" wrapText="1"/>
    </xf>
    <xf numFmtId="0" fontId="8" fillId="5" borderId="31" xfId="1" applyFont="1" applyFill="1" applyBorder="1" applyAlignment="1" applyProtection="1">
      <alignment horizontal="left" vertical="center" wrapText="1"/>
    </xf>
    <xf numFmtId="0" fontId="8" fillId="5" borderId="37" xfId="1" applyFont="1" applyFill="1" applyBorder="1" applyAlignment="1" applyProtection="1">
      <alignment horizontal="left" vertical="center" wrapText="1"/>
    </xf>
    <xf numFmtId="49" fontId="8" fillId="6" borderId="12" xfId="0" applyNumberFormat="1" applyFont="1" applyFill="1" applyBorder="1" applyAlignment="1" applyProtection="1">
      <alignment horizontal="center" vertical="center" wrapText="1"/>
    </xf>
    <xf numFmtId="49" fontId="8" fillId="6" borderId="22" xfId="0" applyNumberFormat="1" applyFont="1" applyFill="1" applyBorder="1" applyAlignment="1" applyProtection="1">
      <alignment horizontal="center" vertical="center" wrapText="1"/>
    </xf>
    <xf numFmtId="165" fontId="1" fillId="5" borderId="5" xfId="4" applyNumberFormat="1" applyFont="1" applyFill="1" applyBorder="1" applyAlignment="1" applyProtection="1">
      <alignment horizontal="center" vertical="center" wrapText="1"/>
    </xf>
    <xf numFmtId="0" fontId="1" fillId="5" borderId="37" xfId="1" applyFont="1" applyFill="1" applyBorder="1" applyAlignment="1" applyProtection="1">
      <alignment vertical="center" wrapText="1"/>
    </xf>
    <xf numFmtId="0" fontId="7" fillId="0" borderId="0" xfId="1" applyFont="1" applyAlignment="1" applyProtection="1">
      <alignment vertical="center" wrapText="1"/>
    </xf>
    <xf numFmtId="0" fontId="8" fillId="5" borderId="28" xfId="1" applyFont="1" applyFill="1" applyBorder="1" applyAlignment="1" applyProtection="1">
      <alignment horizontal="left" vertical="center" wrapText="1"/>
    </xf>
    <xf numFmtId="0" fontId="8" fillId="5" borderId="1" xfId="1" applyFont="1" applyFill="1" applyBorder="1" applyAlignment="1" applyProtection="1">
      <alignment horizontal="left" vertical="center" wrapText="1"/>
    </xf>
    <xf numFmtId="0" fontId="8" fillId="5" borderId="35" xfId="1" applyFont="1" applyFill="1" applyBorder="1" applyAlignment="1" applyProtection="1">
      <alignment horizontal="left" vertical="center" wrapText="1"/>
    </xf>
    <xf numFmtId="0" fontId="4" fillId="0" borderId="28" xfId="0" applyFont="1" applyBorder="1" applyAlignment="1" applyProtection="1">
      <alignment horizontal="center" vertical="top" wrapText="1"/>
    </xf>
    <xf numFmtId="0" fontId="4" fillId="0" borderId="35" xfId="0" applyFont="1" applyBorder="1" applyAlignment="1" applyProtection="1">
      <alignment horizontal="center" vertical="top" wrapText="1"/>
    </xf>
    <xf numFmtId="0" fontId="2" fillId="5" borderId="49" xfId="4" applyNumberFormat="1" applyFont="1" applyFill="1" applyBorder="1" applyAlignment="1" applyProtection="1">
      <alignment horizontal="center" vertical="center" wrapText="1"/>
    </xf>
    <xf numFmtId="1" fontId="2" fillId="5" borderId="10" xfId="4" applyNumberFormat="1" applyFont="1" applyFill="1" applyBorder="1" applyAlignment="1" applyProtection="1">
      <alignment horizontal="center" vertical="center" wrapText="1"/>
    </xf>
    <xf numFmtId="0" fontId="8" fillId="0" borderId="0" xfId="1" applyFont="1" applyAlignment="1" applyProtection="1">
      <alignment vertical="top" wrapText="1"/>
    </xf>
    <xf numFmtId="49" fontId="8" fillId="6" borderId="12" xfId="0" applyNumberFormat="1" applyFont="1" applyFill="1" applyBorder="1" applyAlignment="1" applyProtection="1">
      <alignment horizontal="left" vertical="center" wrapText="1"/>
    </xf>
    <xf numFmtId="49" fontId="8" fillId="6" borderId="13" xfId="0" applyNumberFormat="1" applyFont="1" applyFill="1" applyBorder="1" applyAlignment="1" applyProtection="1">
      <alignment horizontal="left" vertical="center" wrapText="1"/>
    </xf>
    <xf numFmtId="0" fontId="4" fillId="10" borderId="12" xfId="1" applyFont="1" applyFill="1" applyBorder="1" applyAlignment="1" applyProtection="1">
      <alignment horizontal="center" vertical="center" wrapText="1"/>
    </xf>
    <xf numFmtId="0" fontId="4" fillId="10" borderId="13" xfId="1" applyFont="1" applyFill="1" applyBorder="1" applyAlignment="1" applyProtection="1">
      <alignment horizontal="center" vertical="center" wrapText="1"/>
    </xf>
    <xf numFmtId="165" fontId="1" fillId="10" borderId="13" xfId="4" applyNumberFormat="1" applyFont="1" applyFill="1" applyBorder="1" applyAlignment="1" applyProtection="1">
      <alignment horizontal="center" vertical="center" wrapText="1"/>
    </xf>
    <xf numFmtId="0" fontId="1" fillId="10" borderId="22" xfId="1" applyFont="1" applyFill="1" applyBorder="1" applyAlignment="1" applyProtection="1">
      <alignment vertical="center" wrapText="1"/>
    </xf>
    <xf numFmtId="0" fontId="8" fillId="0" borderId="0" xfId="1" applyFont="1" applyAlignment="1" applyProtection="1">
      <alignment vertical="center" wrapText="1"/>
    </xf>
    <xf numFmtId="49" fontId="2" fillId="0" borderId="16" xfId="1" applyNumberFormat="1" applyFont="1" applyBorder="1" applyAlignment="1" applyProtection="1">
      <alignment horizontal="center" vertical="center" textRotation="90" wrapText="1"/>
    </xf>
    <xf numFmtId="49" fontId="1" fillId="0" borderId="15" xfId="1" applyNumberFormat="1" applyFont="1" applyBorder="1" applyAlignment="1" applyProtection="1">
      <alignment horizontal="center" vertical="center" wrapText="1"/>
    </xf>
    <xf numFmtId="0" fontId="4" fillId="0" borderId="17" xfId="0" applyFont="1" applyBorder="1" applyAlignment="1" applyProtection="1">
      <alignment vertical="center" wrapText="1"/>
    </xf>
    <xf numFmtId="49" fontId="0" fillId="5" borderId="14" xfId="1" applyNumberFormat="1" applyFont="1" applyFill="1" applyBorder="1" applyAlignment="1" applyProtection="1">
      <alignment horizontal="center" vertical="center" wrapText="1"/>
    </xf>
    <xf numFmtId="0" fontId="4" fillId="10" borderId="2" xfId="1" applyFont="1" applyFill="1" applyBorder="1" applyAlignment="1" applyProtection="1">
      <alignment horizontal="center" vertical="center" wrapText="1"/>
    </xf>
    <xf numFmtId="0" fontId="4" fillId="10" borderId="3" xfId="1" applyFont="1" applyFill="1" applyBorder="1" applyAlignment="1" applyProtection="1">
      <alignment horizontal="center" vertical="center" wrapText="1"/>
    </xf>
    <xf numFmtId="0" fontId="4" fillId="10" borderId="39" xfId="1" applyFont="1" applyFill="1" applyBorder="1" applyAlignment="1" applyProtection="1">
      <alignment horizontal="center" vertical="center" wrapText="1"/>
    </xf>
    <xf numFmtId="165" fontId="1" fillId="10" borderId="3" xfId="4" applyNumberFormat="1" applyFont="1" applyFill="1" applyBorder="1" applyAlignment="1" applyProtection="1">
      <alignment horizontal="center" vertical="center" wrapText="1"/>
    </xf>
    <xf numFmtId="0" fontId="1" fillId="10" borderId="4" xfId="1" applyFont="1" applyFill="1" applyBorder="1" applyAlignment="1" applyProtection="1">
      <alignment vertical="center" wrapText="1"/>
    </xf>
    <xf numFmtId="49" fontId="2" fillId="0" borderId="18" xfId="1" applyNumberFormat="1" applyFont="1" applyBorder="1" applyAlignment="1" applyProtection="1">
      <alignment horizontal="center" vertical="center" textRotation="90" wrapText="1"/>
    </xf>
    <xf numFmtId="49" fontId="0" fillId="0" borderId="15" xfId="1" applyNumberFormat="1" applyFont="1" applyBorder="1" applyAlignment="1" applyProtection="1">
      <alignment horizontal="center" vertical="center" wrapText="1"/>
    </xf>
    <xf numFmtId="49" fontId="4" fillId="0" borderId="17" xfId="1" applyNumberFormat="1" applyFont="1" applyBorder="1" applyAlignment="1" applyProtection="1">
      <alignment vertical="center" wrapText="1"/>
    </xf>
    <xf numFmtId="0" fontId="4" fillId="10" borderId="38" xfId="1" applyFont="1" applyFill="1" applyBorder="1" applyAlignment="1" applyProtection="1">
      <alignment horizontal="center" vertical="center" wrapText="1"/>
    </xf>
    <xf numFmtId="0" fontId="4" fillId="10" borderId="14" xfId="1" applyFont="1" applyFill="1" applyBorder="1" applyAlignment="1" applyProtection="1">
      <alignment horizontal="center" vertical="center" wrapText="1"/>
    </xf>
    <xf numFmtId="0" fontId="1" fillId="5" borderId="24" xfId="4" applyNumberFormat="1" applyFont="1" applyFill="1" applyBorder="1" applyAlignment="1" applyProtection="1">
      <alignment horizontal="center" vertical="center" wrapText="1"/>
    </xf>
    <xf numFmtId="165" fontId="1" fillId="5" borderId="24" xfId="4" applyNumberFormat="1" applyFont="1" applyFill="1" applyBorder="1" applyAlignment="1" applyProtection="1">
      <alignment horizontal="center" vertical="center" wrapText="1"/>
    </xf>
    <xf numFmtId="0" fontId="0" fillId="5" borderId="33" xfId="1" applyNumberFormat="1" applyFont="1" applyFill="1" applyBorder="1" applyAlignment="1" applyProtection="1">
      <alignment horizontal="center" vertical="center" wrapText="1"/>
    </xf>
    <xf numFmtId="0" fontId="0" fillId="0" borderId="17" xfId="0" applyFont="1" applyFill="1" applyBorder="1" applyAlignment="1" applyProtection="1">
      <alignment vertical="center" wrapText="1"/>
    </xf>
    <xf numFmtId="49" fontId="4" fillId="0" borderId="17" xfId="1" applyNumberFormat="1" applyFont="1" applyFill="1" applyBorder="1" applyAlignment="1" applyProtection="1">
      <alignment vertical="center" wrapText="1"/>
    </xf>
    <xf numFmtId="0" fontId="4" fillId="0" borderId="17" xfId="0" applyFont="1" applyFill="1" applyBorder="1" applyAlignment="1" applyProtection="1">
      <alignment vertical="center" wrapText="1"/>
    </xf>
    <xf numFmtId="49" fontId="4" fillId="7" borderId="17" xfId="1" applyNumberFormat="1" applyFont="1" applyFill="1" applyBorder="1" applyAlignment="1" applyProtection="1">
      <alignment vertical="center" wrapText="1"/>
    </xf>
    <xf numFmtId="0" fontId="4" fillId="7" borderId="17" xfId="0" applyFont="1" applyFill="1" applyBorder="1" applyAlignment="1" applyProtection="1">
      <alignment vertical="center" wrapText="1"/>
    </xf>
    <xf numFmtId="0" fontId="4" fillId="10" borderId="36" xfId="1" applyFont="1" applyFill="1" applyBorder="1" applyAlignment="1" applyProtection="1">
      <alignment horizontal="center" vertical="center" wrapText="1"/>
    </xf>
    <xf numFmtId="0" fontId="4" fillId="10" borderId="19" xfId="1" applyFont="1" applyFill="1" applyBorder="1" applyAlignment="1" applyProtection="1">
      <alignment horizontal="center" vertical="center" wrapText="1"/>
    </xf>
    <xf numFmtId="49" fontId="8" fillId="11" borderId="12" xfId="0" applyNumberFormat="1" applyFont="1" applyFill="1" applyBorder="1" applyAlignment="1" applyProtection="1">
      <alignment horizontal="left" vertical="center" wrapText="1"/>
    </xf>
    <xf numFmtId="49" fontId="8" fillId="11" borderId="13" xfId="0" applyNumberFormat="1" applyFont="1" applyFill="1" applyBorder="1" applyAlignment="1" applyProtection="1">
      <alignment horizontal="left" vertical="center" wrapText="1"/>
    </xf>
    <xf numFmtId="0" fontId="0" fillId="7" borderId="17" xfId="0" applyFont="1" applyFill="1" applyBorder="1" applyAlignment="1" applyProtection="1">
      <alignment vertical="center" wrapText="1"/>
    </xf>
    <xf numFmtId="49" fontId="2" fillId="6" borderId="46" xfId="0" applyNumberFormat="1" applyFont="1" applyFill="1" applyBorder="1" applyAlignment="1" applyProtection="1">
      <alignment horizontal="left" vertical="center" wrapText="1"/>
    </xf>
    <xf numFmtId="49" fontId="2" fillId="6" borderId="47" xfId="0" applyNumberFormat="1" applyFont="1" applyFill="1" applyBorder="1" applyAlignment="1" applyProtection="1">
      <alignment horizontal="left" vertical="center" wrapText="1"/>
    </xf>
    <xf numFmtId="49" fontId="2" fillId="6" borderId="48" xfId="0" applyNumberFormat="1" applyFont="1" applyFill="1" applyBorder="1" applyAlignment="1" applyProtection="1">
      <alignment horizontal="left" vertical="center" wrapText="1"/>
    </xf>
    <xf numFmtId="0" fontId="4" fillId="10" borderId="13" xfId="1" applyFont="1" applyFill="1" applyBorder="1" applyAlignment="1" applyProtection="1">
      <alignment horizontal="center" vertical="center" wrapText="1"/>
    </xf>
    <xf numFmtId="0" fontId="1" fillId="10" borderId="13" xfId="1" applyFont="1" applyFill="1" applyBorder="1" applyAlignment="1" applyProtection="1">
      <alignment horizontal="center" vertical="center" wrapText="1"/>
    </xf>
    <xf numFmtId="0" fontId="1" fillId="10" borderId="22" xfId="1" applyFont="1" applyFill="1" applyBorder="1" applyAlignment="1" applyProtection="1">
      <alignment horizontal="center" vertical="center" wrapText="1"/>
    </xf>
    <xf numFmtId="49" fontId="2" fillId="7" borderId="43" xfId="0" applyNumberFormat="1" applyFont="1" applyFill="1" applyBorder="1" applyAlignment="1" applyProtection="1">
      <alignment horizontal="center" vertical="center" textRotation="90" wrapText="1"/>
    </xf>
    <xf numFmtId="49" fontId="1" fillId="7" borderId="44" xfId="0" applyNumberFormat="1" applyFont="1" applyFill="1" applyBorder="1" applyAlignment="1" applyProtection="1">
      <alignment horizontal="center" vertical="center" wrapText="1"/>
    </xf>
    <xf numFmtId="49" fontId="0" fillId="7" borderId="44" xfId="0" applyNumberFormat="1" applyFont="1" applyFill="1" applyBorder="1" applyAlignment="1" applyProtection="1">
      <alignment vertical="center" wrapText="1"/>
    </xf>
    <xf numFmtId="49" fontId="1" fillId="7" borderId="45" xfId="0" applyNumberFormat="1" applyFont="1" applyFill="1" applyBorder="1" applyAlignment="1" applyProtection="1">
      <alignment horizontal="center" vertical="center" wrapText="1"/>
    </xf>
    <xf numFmtId="0" fontId="4" fillId="10" borderId="39" xfId="1" applyFont="1" applyFill="1" applyBorder="1" applyAlignment="1" applyProtection="1">
      <alignment horizontal="center" vertical="center" wrapText="1"/>
    </xf>
    <xf numFmtId="0" fontId="1" fillId="10" borderId="39" xfId="1" applyFont="1" applyFill="1" applyBorder="1" applyAlignment="1" applyProtection="1">
      <alignment horizontal="center" vertical="center" wrapText="1"/>
    </xf>
    <xf numFmtId="0" fontId="1" fillId="10" borderId="14" xfId="1" applyFont="1" applyFill="1" applyBorder="1" applyAlignment="1" applyProtection="1">
      <alignment horizontal="center" vertical="center" wrapText="1"/>
    </xf>
    <xf numFmtId="49" fontId="2" fillId="6" borderId="12" xfId="0" applyNumberFormat="1" applyFont="1" applyFill="1" applyBorder="1" applyAlignment="1" applyProtection="1">
      <alignment horizontal="left" vertical="center" wrapText="1"/>
    </xf>
    <xf numFmtId="49" fontId="2" fillId="6" borderId="13" xfId="0" applyNumberFormat="1" applyFont="1" applyFill="1" applyBorder="1" applyAlignment="1" applyProtection="1">
      <alignment horizontal="left" vertical="center" wrapText="1"/>
    </xf>
    <xf numFmtId="49" fontId="2" fillId="7" borderId="41" xfId="0" applyNumberFormat="1" applyFont="1" applyFill="1" applyBorder="1" applyAlignment="1" applyProtection="1">
      <alignment horizontal="center" vertical="center" textRotation="90" wrapText="1"/>
    </xf>
    <xf numFmtId="49" fontId="1" fillId="7" borderId="20" xfId="0" applyNumberFormat="1" applyFont="1" applyFill="1" applyBorder="1" applyAlignment="1" applyProtection="1">
      <alignment horizontal="center" vertical="center" wrapText="1"/>
    </xf>
    <xf numFmtId="49" fontId="0" fillId="7" borderId="20" xfId="0" applyNumberFormat="1" applyFont="1" applyFill="1" applyBorder="1" applyAlignment="1" applyProtection="1">
      <alignment vertical="center" wrapText="1"/>
    </xf>
    <xf numFmtId="49" fontId="1" fillId="7" borderId="42" xfId="0" applyNumberFormat="1" applyFont="1" applyFill="1" applyBorder="1" applyAlignment="1" applyProtection="1">
      <alignment horizontal="center" vertical="center" wrapText="1"/>
    </xf>
    <xf numFmtId="0" fontId="4" fillId="10" borderId="26" xfId="1" applyFont="1" applyFill="1" applyBorder="1" applyAlignment="1" applyProtection="1">
      <alignment horizontal="center" vertical="center" wrapText="1"/>
    </xf>
    <xf numFmtId="0" fontId="4" fillId="10" borderId="0" xfId="1" applyFont="1" applyFill="1" applyBorder="1" applyAlignment="1" applyProtection="1">
      <alignment horizontal="center" vertical="center" wrapText="1"/>
    </xf>
    <xf numFmtId="0" fontId="4" fillId="10" borderId="0" xfId="1" applyFont="1" applyFill="1" applyBorder="1" applyAlignment="1" applyProtection="1">
      <alignment horizontal="center" vertical="center" wrapText="1"/>
    </xf>
    <xf numFmtId="0" fontId="1" fillId="10" borderId="0" xfId="1" applyFont="1" applyFill="1" applyBorder="1" applyAlignment="1" applyProtection="1">
      <alignment horizontal="center" vertical="center" wrapText="1"/>
    </xf>
    <xf numFmtId="0" fontId="1" fillId="10" borderId="34" xfId="1" applyFont="1" applyFill="1" applyBorder="1" applyAlignment="1" applyProtection="1">
      <alignment horizontal="center" vertical="center" wrapText="1"/>
    </xf>
    <xf numFmtId="0" fontId="4" fillId="10" borderId="3" xfId="1" applyFont="1" applyFill="1" applyBorder="1" applyAlignment="1" applyProtection="1">
      <alignment horizontal="center" vertical="center" wrapText="1"/>
    </xf>
    <xf numFmtId="0" fontId="1" fillId="10" borderId="3" xfId="1" applyFont="1" applyFill="1" applyBorder="1" applyAlignment="1" applyProtection="1">
      <alignment horizontal="center" vertical="center" wrapText="1"/>
    </xf>
    <xf numFmtId="0" fontId="1" fillId="10" borderId="4" xfId="1" applyFont="1" applyFill="1" applyBorder="1" applyAlignment="1" applyProtection="1">
      <alignment horizontal="center" vertical="center" wrapText="1"/>
    </xf>
    <xf numFmtId="0" fontId="1" fillId="10" borderId="1" xfId="1" applyFont="1" applyFill="1" applyBorder="1" applyAlignment="1" applyProtection="1">
      <alignment horizontal="center" vertical="center" wrapText="1"/>
    </xf>
    <xf numFmtId="0" fontId="1" fillId="10" borderId="35" xfId="1" applyFont="1" applyFill="1" applyBorder="1" applyAlignment="1" applyProtection="1">
      <alignment horizontal="center" vertical="center" wrapText="1"/>
    </xf>
    <xf numFmtId="0" fontId="8" fillId="5" borderId="12" xfId="1" applyFont="1" applyFill="1" applyBorder="1" applyAlignment="1" applyProtection="1">
      <alignment horizontal="left" vertical="center" wrapText="1"/>
    </xf>
    <xf numFmtId="0" fontId="8" fillId="5" borderId="13" xfId="1" applyFont="1" applyFill="1" applyBorder="1" applyAlignment="1" applyProtection="1">
      <alignment horizontal="left" vertical="center" wrapText="1"/>
    </xf>
    <xf numFmtId="49" fontId="8" fillId="6" borderId="5" xfId="0" applyNumberFormat="1" applyFont="1" applyFill="1" applyBorder="1" applyAlignment="1" applyProtection="1">
      <alignment horizontal="center" vertical="center" wrapText="1"/>
    </xf>
    <xf numFmtId="49" fontId="8" fillId="12" borderId="5" xfId="0" applyNumberFormat="1" applyFont="1" applyFill="1" applyBorder="1" applyAlignment="1" applyProtection="1">
      <alignment horizontal="center" vertical="center" wrapText="1"/>
    </xf>
    <xf numFmtId="0" fontId="2" fillId="5" borderId="25" xfId="4" applyNumberFormat="1" applyFont="1" applyFill="1" applyBorder="1" applyAlignment="1" applyProtection="1">
      <alignment horizontal="center" vertical="center" wrapText="1"/>
    </xf>
    <xf numFmtId="1" fontId="2" fillId="5" borderId="25" xfId="4" applyNumberFormat="1" applyFont="1" applyFill="1" applyBorder="1" applyAlignment="1" applyProtection="1">
      <alignment horizontal="center" vertical="center" wrapText="1"/>
    </xf>
    <xf numFmtId="0" fontId="8" fillId="7" borderId="0" xfId="0" applyFont="1" applyFill="1" applyAlignment="1" applyProtection="1">
      <alignment vertical="top" wrapText="1"/>
    </xf>
    <xf numFmtId="49" fontId="8" fillId="7" borderId="26" xfId="0" applyNumberFormat="1" applyFont="1" applyFill="1" applyBorder="1" applyAlignment="1" applyProtection="1">
      <alignment horizontal="center" vertical="center" textRotation="90" wrapText="1"/>
    </xf>
    <xf numFmtId="49" fontId="1" fillId="0" borderId="21" xfId="1" applyNumberFormat="1" applyFont="1" applyBorder="1" applyAlignment="1" applyProtection="1">
      <alignment horizontal="center" vertical="center" wrapText="1"/>
    </xf>
    <xf numFmtId="49" fontId="1" fillId="0" borderId="32" xfId="3" applyNumberFormat="1" applyFont="1" applyBorder="1" applyAlignment="1" applyProtection="1">
      <alignment horizontal="left" vertical="top" wrapText="1"/>
    </xf>
    <xf numFmtId="49" fontId="4" fillId="6" borderId="24" xfId="0" applyNumberFormat="1" applyFont="1" applyFill="1" applyBorder="1" applyAlignment="1" applyProtection="1">
      <alignment horizontal="center" vertical="center" wrapText="1"/>
    </xf>
    <xf numFmtId="0" fontId="0" fillId="0" borderId="23" xfId="0" applyBorder="1" applyAlignment="1" applyProtection="1">
      <alignment horizontal="center" vertical="top" wrapText="1"/>
    </xf>
    <xf numFmtId="0" fontId="0" fillId="7" borderId="23" xfId="0" quotePrefix="1" applyFill="1" applyBorder="1" applyAlignment="1" applyProtection="1">
      <alignment horizontal="center" vertical="top" wrapText="1"/>
    </xf>
    <xf numFmtId="0" fontId="0" fillId="12" borderId="23" xfId="0" quotePrefix="1" applyFill="1" applyBorder="1" applyAlignment="1" applyProtection="1">
      <alignment horizontal="center" vertical="top" wrapText="1"/>
    </xf>
    <xf numFmtId="0" fontId="0" fillId="5" borderId="23" xfId="4" applyNumberFormat="1" applyFont="1" applyFill="1" applyBorder="1" applyAlignment="1" applyProtection="1">
      <alignment horizontal="center" vertical="center" wrapText="1"/>
    </xf>
    <xf numFmtId="165" fontId="0" fillId="5" borderId="25" xfId="4" applyNumberFormat="1" applyFont="1" applyFill="1" applyBorder="1" applyAlignment="1" applyProtection="1">
      <alignment horizontal="center" vertical="center" wrapText="1"/>
    </xf>
    <xf numFmtId="0" fontId="0" fillId="5" borderId="49" xfId="1" applyNumberFormat="1" applyFont="1" applyFill="1" applyBorder="1" applyAlignment="1" applyProtection="1">
      <alignment horizontal="center" vertical="center" wrapText="1"/>
    </xf>
    <xf numFmtId="0" fontId="8" fillId="0" borderId="0" xfId="0" applyFont="1" applyAlignment="1" applyProtection="1">
      <alignment vertical="top" wrapText="1"/>
    </xf>
    <xf numFmtId="49" fontId="1" fillId="0" borderId="27" xfId="1" applyNumberFormat="1" applyFont="1" applyBorder="1" applyAlignment="1" applyProtection="1">
      <alignment horizontal="center" vertical="center" wrapText="1"/>
    </xf>
    <xf numFmtId="49" fontId="0" fillId="0" borderId="32" xfId="3" applyNumberFormat="1" applyFont="1" applyBorder="1" applyAlignment="1" applyProtection="1">
      <alignment horizontal="left" vertical="top" wrapText="1"/>
    </xf>
    <xf numFmtId="0" fontId="0" fillId="0" borderId="24" xfId="0" applyBorder="1" applyAlignment="1" applyProtection="1">
      <alignment horizontal="center" vertical="top" wrapText="1"/>
    </xf>
    <xf numFmtId="0" fontId="0" fillId="7" borderId="24" xfId="0" quotePrefix="1" applyFill="1" applyBorder="1" applyAlignment="1" applyProtection="1">
      <alignment horizontal="center" vertical="top" wrapText="1"/>
    </xf>
    <xf numFmtId="0" fontId="0" fillId="12" borderId="24" xfId="0" quotePrefix="1" applyFill="1" applyBorder="1" applyAlignment="1" applyProtection="1">
      <alignment horizontal="center" vertical="top" wrapText="1"/>
    </xf>
    <xf numFmtId="0" fontId="0" fillId="5" borderId="25" xfId="1" applyNumberFormat="1" applyFont="1" applyFill="1" applyBorder="1" applyAlignment="1" applyProtection="1">
      <alignment horizontal="center" vertical="center" wrapText="1"/>
    </xf>
    <xf numFmtId="49" fontId="8" fillId="7" borderId="28" xfId="0" applyNumberFormat="1" applyFont="1" applyFill="1" applyBorder="1" applyAlignment="1" applyProtection="1">
      <alignment horizontal="center" vertical="center" textRotation="90" wrapText="1"/>
    </xf>
    <xf numFmtId="49" fontId="1" fillId="0" borderId="8" xfId="1" applyNumberFormat="1" applyFont="1" applyBorder="1" applyAlignment="1" applyProtection="1">
      <alignment horizontal="center" vertical="center" wrapText="1"/>
    </xf>
    <xf numFmtId="49" fontId="0" fillId="0" borderId="40" xfId="3" applyNumberFormat="1" applyFont="1" applyBorder="1" applyAlignment="1" applyProtection="1">
      <alignment horizontal="left" vertical="top" wrapText="1"/>
    </xf>
    <xf numFmtId="0" fontId="0" fillId="0" borderId="10" xfId="0" applyBorder="1" applyAlignment="1" applyProtection="1">
      <alignment horizontal="center" vertical="top" wrapText="1"/>
    </xf>
    <xf numFmtId="0" fontId="0" fillId="7" borderId="10" xfId="0" quotePrefix="1" applyFill="1" applyBorder="1" applyAlignment="1" applyProtection="1">
      <alignment horizontal="center" vertical="top" wrapText="1"/>
    </xf>
    <xf numFmtId="0" fontId="0" fillId="12" borderId="10" xfId="0" quotePrefix="1" applyFill="1" applyBorder="1" applyAlignment="1" applyProtection="1">
      <alignment horizontal="center" vertical="top" wrapText="1"/>
    </xf>
    <xf numFmtId="165" fontId="0" fillId="5" borderId="10" xfId="4" applyNumberFormat="1" applyFont="1" applyFill="1" applyBorder="1" applyAlignment="1" applyProtection="1">
      <alignment horizontal="center" vertical="center" wrapText="1"/>
    </xf>
    <xf numFmtId="0" fontId="8" fillId="8" borderId="12" xfId="1" applyFont="1" applyFill="1" applyBorder="1" applyAlignment="1" applyProtection="1">
      <alignment horizontal="left" vertical="center"/>
    </xf>
    <xf numFmtId="0" fontId="8" fillId="8" borderId="13" xfId="1" applyFont="1" applyFill="1" applyBorder="1" applyAlignment="1" applyProtection="1">
      <alignment horizontal="left" vertical="center"/>
    </xf>
    <xf numFmtId="0" fontId="8" fillId="8" borderId="22" xfId="1" applyFont="1" applyFill="1" applyBorder="1" applyAlignment="1" applyProtection="1">
      <alignment horizontal="left" vertical="center"/>
    </xf>
    <xf numFmtId="0" fontId="2" fillId="8" borderId="25" xfId="4" applyNumberFormat="1" applyFont="1" applyFill="1" applyBorder="1" applyAlignment="1" applyProtection="1">
      <alignment horizontal="center" vertical="center"/>
    </xf>
    <xf numFmtId="9" fontId="2" fillId="8" borderId="25" xfId="4" applyFont="1" applyFill="1" applyBorder="1" applyAlignment="1" applyProtection="1">
      <alignment horizontal="center" vertical="center"/>
    </xf>
    <xf numFmtId="3" fontId="2" fillId="8" borderId="25" xfId="1" applyNumberFormat="1" applyFont="1" applyFill="1" applyBorder="1" applyAlignment="1" applyProtection="1">
      <alignment horizontal="center" vertical="center"/>
    </xf>
    <xf numFmtId="0" fontId="8" fillId="0" borderId="0" xfId="1" applyFont="1" applyAlignment="1" applyProtection="1">
      <alignment vertical="top"/>
    </xf>
    <xf numFmtId="0" fontId="1" fillId="0" borderId="0" xfId="1" applyFont="1" applyAlignment="1" applyProtection="1">
      <alignment horizontal="left" vertical="top"/>
    </xf>
    <xf numFmtId="0" fontId="4" fillId="0" borderId="0" xfId="1" applyFont="1" applyAlignment="1" applyProtection="1">
      <alignment horizontal="center" vertical="top"/>
    </xf>
    <xf numFmtId="165" fontId="1" fillId="0" borderId="0" xfId="4" applyNumberFormat="1" applyFont="1" applyAlignment="1" applyProtection="1">
      <alignment horizontal="center" vertical="top"/>
    </xf>
    <xf numFmtId="0" fontId="1" fillId="0" borderId="0" xfId="1" applyFont="1" applyAlignment="1" applyProtection="1">
      <alignment horizontal="center" vertical="top"/>
    </xf>
    <xf numFmtId="0" fontId="4" fillId="0" borderId="0" xfId="1" applyFont="1" applyAlignment="1" applyProtection="1">
      <alignment horizontal="left" vertical="top"/>
    </xf>
  </cellXfs>
  <cellStyles count="5">
    <cellStyle name="20 % - Akzent2 3" xfId="2" xr:uid="{CDBAA434-F497-49B1-9E3F-0680E7101614}"/>
    <cellStyle name="Prozent" xfId="4" builtinId="5"/>
    <cellStyle name="Standard" xfId="0" builtinId="0"/>
    <cellStyle name="Standard 2 2" xfId="3" xr:uid="{32CF4AD5-FA3E-4C71-B5A0-F4FFF97D10DB}"/>
    <cellStyle name="Standard 3" xfId="1" xr:uid="{5A4BB8F5-E6AA-46E9-9ECA-8998BC0A6F90}"/>
  </cellStyles>
  <dxfs count="4">
    <dxf>
      <fill>
        <patternFill>
          <bgColor theme="9"/>
        </patternFill>
      </fill>
    </dxf>
    <dxf>
      <fill>
        <patternFill>
          <bgColor theme="9"/>
        </patternFill>
      </fill>
    </dxf>
    <dxf>
      <fill>
        <patternFill>
          <bgColor theme="9"/>
        </patternFill>
      </fill>
    </dxf>
    <dxf>
      <fill>
        <patternFill>
          <bgColor theme="9"/>
        </patternFill>
      </fill>
    </dxf>
  </dxfs>
  <tableStyles count="0" defaultTableStyle="TableStyleMedium2" defaultPivotStyle="PivotStyleLight16"/>
  <colors>
    <mruColors>
      <color rgb="FFFF7D7D"/>
      <color rgb="FFFF6161"/>
      <color rgb="FFFF7979"/>
      <color rgb="FFFFA3A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B466D-5F29-438F-B417-255B88BDAFB1}">
  <sheetPr>
    <tabColor indexed="44"/>
    <outlinePr summaryBelow="0"/>
    <pageSetUpPr fitToPage="1"/>
  </sheetPr>
  <dimension ref="A1:Q129"/>
  <sheetViews>
    <sheetView tabSelected="1" topLeftCell="F118" zoomScale="70" zoomScaleNormal="70" workbookViewId="0">
      <selection activeCell="O118" sqref="O118"/>
    </sheetView>
  </sheetViews>
  <sheetFormatPr baseColWidth="10" defaultColWidth="11.44140625" defaultRowHeight="13.2" outlineLevelRow="1" outlineLevelCol="1" x14ac:dyDescent="0.25"/>
  <cols>
    <col min="1" max="1" width="1.6640625" style="6" customWidth="1"/>
    <col min="2" max="2" width="3.44140625" style="151" customWidth="1"/>
    <col min="3" max="3" width="9.44140625" style="152" customWidth="1"/>
    <col min="4" max="4" width="4.5546875" style="156" bestFit="1" customWidth="1"/>
    <col min="5" max="5" width="154.33203125" style="6" customWidth="1"/>
    <col min="6" max="6" width="12.88671875" style="153" customWidth="1"/>
    <col min="7" max="12" width="26.88671875" style="153" customWidth="1" outlineLevel="1"/>
    <col min="13" max="14" width="29.44140625" style="154" customWidth="1"/>
    <col min="15" max="15" width="25.109375" style="155" customWidth="1"/>
    <col min="16" max="16384" width="11.44140625" style="6"/>
  </cols>
  <sheetData>
    <row r="1" spans="1:15" ht="109.5" customHeight="1" x14ac:dyDescent="0.25">
      <c r="A1" s="3"/>
      <c r="B1" s="4" t="s">
        <v>224</v>
      </c>
      <c r="C1" s="4"/>
      <c r="D1" s="4"/>
      <c r="E1" s="4"/>
      <c r="F1" s="5"/>
      <c r="G1" s="5"/>
      <c r="H1" s="5"/>
      <c r="I1" s="5"/>
      <c r="J1" s="5"/>
      <c r="K1" s="5"/>
      <c r="L1" s="5"/>
      <c r="M1" s="5"/>
      <c r="N1" s="5"/>
      <c r="O1" s="5"/>
    </row>
    <row r="2" spans="1:15" ht="39" customHeight="1" x14ac:dyDescent="0.25">
      <c r="A2" s="3"/>
      <c r="B2" s="7" t="s">
        <v>13</v>
      </c>
      <c r="C2" s="7"/>
      <c r="D2" s="7"/>
      <c r="E2" s="7"/>
      <c r="F2" s="8"/>
      <c r="G2" s="8"/>
      <c r="H2" s="8"/>
      <c r="I2" s="8"/>
      <c r="J2" s="8"/>
      <c r="K2" s="8"/>
      <c r="L2" s="8"/>
      <c r="M2" s="8"/>
      <c r="N2" s="8"/>
      <c r="O2" s="8"/>
    </row>
    <row r="3" spans="1:15" ht="409.5" customHeight="1" thickBot="1" x14ac:dyDescent="0.3">
      <c r="A3" s="3"/>
      <c r="B3" s="9" t="s">
        <v>229</v>
      </c>
      <c r="C3" s="9"/>
      <c r="D3" s="9"/>
      <c r="E3" s="9"/>
      <c r="F3" s="10"/>
      <c r="G3" s="10"/>
      <c r="H3" s="10"/>
      <c r="I3" s="10"/>
      <c r="J3" s="10"/>
      <c r="K3" s="10"/>
      <c r="L3" s="10"/>
      <c r="M3" s="10"/>
      <c r="N3" s="10"/>
      <c r="O3" s="10"/>
    </row>
    <row r="4" spans="1:15" s="22" customFormat="1" ht="30" customHeight="1" x14ac:dyDescent="0.25">
      <c r="A4" s="11"/>
      <c r="B4" s="12" t="s">
        <v>20</v>
      </c>
      <c r="C4" s="13"/>
      <c r="D4" s="13"/>
      <c r="E4" s="14"/>
      <c r="F4" s="15" t="s">
        <v>0</v>
      </c>
      <c r="G4" s="16" t="s">
        <v>227</v>
      </c>
      <c r="H4" s="17"/>
      <c r="I4" s="17"/>
      <c r="J4" s="17"/>
      <c r="K4" s="17"/>
      <c r="L4" s="18"/>
      <c r="M4" s="19" t="s">
        <v>230</v>
      </c>
      <c r="N4" s="20" t="s">
        <v>231</v>
      </c>
      <c r="O4" s="21" t="s">
        <v>228</v>
      </c>
    </row>
    <row r="5" spans="1:15" s="22" customFormat="1" ht="71.25" customHeight="1" thickBot="1" x14ac:dyDescent="0.3">
      <c r="A5" s="11"/>
      <c r="B5" s="23"/>
      <c r="C5" s="24" t="s">
        <v>1</v>
      </c>
      <c r="D5" s="25" t="s">
        <v>2</v>
      </c>
      <c r="E5" s="26" t="s">
        <v>3</v>
      </c>
      <c r="F5" s="27"/>
      <c r="G5" s="28"/>
      <c r="H5" s="29"/>
      <c r="I5" s="29"/>
      <c r="J5" s="29"/>
      <c r="K5" s="29"/>
      <c r="L5" s="30"/>
      <c r="M5" s="31"/>
      <c r="N5" s="32"/>
      <c r="O5" s="33"/>
    </row>
    <row r="6" spans="1:15" s="42" customFormat="1" ht="41.4" customHeight="1" thickBot="1" x14ac:dyDescent="0.3">
      <c r="A6" s="34"/>
      <c r="B6" s="35"/>
      <c r="C6" s="36"/>
      <c r="D6" s="36"/>
      <c r="E6" s="36"/>
      <c r="F6" s="37"/>
      <c r="G6" s="38" t="s">
        <v>6</v>
      </c>
      <c r="H6" s="39"/>
      <c r="I6" s="38" t="s">
        <v>18</v>
      </c>
      <c r="J6" s="39"/>
      <c r="K6" s="38" t="s">
        <v>12</v>
      </c>
      <c r="L6" s="39"/>
      <c r="M6" s="40"/>
      <c r="N6" s="40"/>
      <c r="O6" s="41"/>
    </row>
    <row r="7" spans="1:15" s="42" customFormat="1" ht="360" customHeight="1" thickBot="1" x14ac:dyDescent="0.3">
      <c r="A7" s="34"/>
      <c r="B7" s="43" t="s">
        <v>58</v>
      </c>
      <c r="C7" s="44"/>
      <c r="D7" s="44"/>
      <c r="E7" s="44"/>
      <c r="F7" s="45"/>
      <c r="G7" s="46" t="s">
        <v>19</v>
      </c>
      <c r="H7" s="47"/>
      <c r="I7" s="46" t="s">
        <v>56</v>
      </c>
      <c r="J7" s="47"/>
      <c r="K7" s="46" t="s">
        <v>57</v>
      </c>
      <c r="L7" s="47"/>
      <c r="M7" s="48">
        <v>70</v>
      </c>
      <c r="N7" s="1">
        <f>SUM(N10+N11+N14+N15+N18+N19+N20+N21+N22+N23+N24+N27+N28+N29+N30+N33+N34+N37+N38+N41+N42+N43+N46+N47+N50+N51+N52+N53+N58+N59+N60+N61+N62+N63+N64+N65+N66+N67+N70+N73+N82+N89+N92)</f>
        <v>0.7000000000000004</v>
      </c>
      <c r="O7" s="49">
        <f>SUM(O10+O11+O14+O15+O18+O19+O20+O21+O22+O23+O24+O27+O28+O29+O30+O33+O34+O37+O38+O41+O42+O43+O46+O47+O50+O51+O52+O53+O58+O59+O60+O61+O62+O63+O64+O65+O66+O67+O70+O73+O82+O89+O92)</f>
        <v>700</v>
      </c>
    </row>
    <row r="8" spans="1:15" s="50" customFormat="1" ht="34.200000000000003" customHeight="1" outlineLevel="1" thickBot="1" x14ac:dyDescent="0.3">
      <c r="B8" s="51" t="s">
        <v>30</v>
      </c>
      <c r="C8" s="52"/>
      <c r="D8" s="52"/>
      <c r="E8" s="52"/>
      <c r="F8" s="52"/>
      <c r="G8" s="53"/>
      <c r="H8" s="54"/>
      <c r="I8" s="54"/>
      <c r="J8" s="54"/>
      <c r="K8" s="54"/>
      <c r="L8" s="54"/>
      <c r="M8" s="55"/>
      <c r="N8" s="55"/>
      <c r="O8" s="56"/>
    </row>
    <row r="9" spans="1:15" s="57" customFormat="1" ht="34.200000000000003" customHeight="1" outlineLevel="1" x14ac:dyDescent="0.25">
      <c r="B9" s="58"/>
      <c r="C9" s="59" t="s">
        <v>32</v>
      </c>
      <c r="D9" s="59" t="s">
        <v>4</v>
      </c>
      <c r="E9" s="60" t="s">
        <v>31</v>
      </c>
      <c r="F9" s="61" t="s">
        <v>5</v>
      </c>
      <c r="G9" s="62"/>
      <c r="H9" s="63"/>
      <c r="I9" s="64"/>
      <c r="J9" s="64"/>
      <c r="K9" s="63"/>
      <c r="L9" s="63"/>
      <c r="M9" s="65"/>
      <c r="N9" s="65"/>
      <c r="O9" s="66"/>
    </row>
    <row r="10" spans="1:15" s="57" customFormat="1" ht="160.94999999999999" customHeight="1" outlineLevel="1" x14ac:dyDescent="0.25">
      <c r="B10" s="67"/>
      <c r="C10" s="59" t="s">
        <v>33</v>
      </c>
      <c r="D10" s="68" t="s">
        <v>8</v>
      </c>
      <c r="E10" s="69" t="s">
        <v>197</v>
      </c>
      <c r="F10" s="61" t="s">
        <v>17</v>
      </c>
      <c r="G10" s="70"/>
      <c r="H10" s="71"/>
      <c r="I10" s="70"/>
      <c r="J10" s="71"/>
      <c r="K10" s="70"/>
      <c r="L10" s="71"/>
      <c r="M10" s="72">
        <v>1.5</v>
      </c>
      <c r="N10" s="73">
        <v>1.4999999999999999E-2</v>
      </c>
      <c r="O10" s="74">
        <f>SUM(M10*10)</f>
        <v>15</v>
      </c>
    </row>
    <row r="11" spans="1:15" s="57" customFormat="1" ht="237.6" customHeight="1" outlineLevel="1" thickBot="1" x14ac:dyDescent="0.3">
      <c r="B11" s="58"/>
      <c r="C11" s="59" t="s">
        <v>34</v>
      </c>
      <c r="D11" s="68" t="s">
        <v>8</v>
      </c>
      <c r="E11" s="69" t="s">
        <v>206</v>
      </c>
      <c r="F11" s="61" t="s">
        <v>17</v>
      </c>
      <c r="G11" s="70"/>
      <c r="H11" s="71"/>
      <c r="I11" s="70"/>
      <c r="J11" s="71"/>
      <c r="K11" s="70"/>
      <c r="L11" s="71"/>
      <c r="M11" s="72">
        <v>1</v>
      </c>
      <c r="N11" s="73">
        <v>0.01</v>
      </c>
      <c r="O11" s="74">
        <f>SUM(M11*10)</f>
        <v>10</v>
      </c>
    </row>
    <row r="12" spans="1:15" s="50" customFormat="1" ht="34.200000000000003" customHeight="1" outlineLevel="1" thickBot="1" x14ac:dyDescent="0.3">
      <c r="B12" s="51" t="s">
        <v>38</v>
      </c>
      <c r="C12" s="52"/>
      <c r="D12" s="52"/>
      <c r="E12" s="52"/>
      <c r="F12" s="52"/>
      <c r="G12" s="53"/>
      <c r="H12" s="54"/>
      <c r="I12" s="54"/>
      <c r="J12" s="54"/>
      <c r="K12" s="54"/>
      <c r="L12" s="54"/>
      <c r="M12" s="55"/>
      <c r="N12" s="55"/>
      <c r="O12" s="56"/>
    </row>
    <row r="13" spans="1:15" s="50" customFormat="1" ht="34.200000000000003" customHeight="1" outlineLevel="1" x14ac:dyDescent="0.25">
      <c r="B13" s="58"/>
      <c r="C13" s="59" t="s">
        <v>35</v>
      </c>
      <c r="D13" s="59" t="s">
        <v>4</v>
      </c>
      <c r="E13" s="60" t="s">
        <v>39</v>
      </c>
      <c r="F13" s="61" t="s">
        <v>5</v>
      </c>
      <c r="G13" s="62"/>
      <c r="H13" s="63"/>
      <c r="I13" s="64"/>
      <c r="J13" s="64"/>
      <c r="K13" s="63"/>
      <c r="L13" s="63"/>
      <c r="M13" s="65"/>
      <c r="N13" s="65"/>
      <c r="O13" s="66"/>
    </row>
    <row r="14" spans="1:15" s="50" customFormat="1" ht="219.6" customHeight="1" outlineLevel="1" x14ac:dyDescent="0.25">
      <c r="B14" s="67"/>
      <c r="C14" s="59" t="s">
        <v>36</v>
      </c>
      <c r="D14" s="68" t="s">
        <v>8</v>
      </c>
      <c r="E14" s="69" t="s">
        <v>181</v>
      </c>
      <c r="F14" s="61" t="s">
        <v>17</v>
      </c>
      <c r="G14" s="70"/>
      <c r="H14" s="71"/>
      <c r="I14" s="70"/>
      <c r="J14" s="71"/>
      <c r="K14" s="70"/>
      <c r="L14" s="71"/>
      <c r="M14" s="72">
        <v>1</v>
      </c>
      <c r="N14" s="73">
        <v>0.01</v>
      </c>
      <c r="O14" s="74">
        <f t="shared" ref="O14:O15" si="0">SUM(M14*10)</f>
        <v>10</v>
      </c>
    </row>
    <row r="15" spans="1:15" s="50" customFormat="1" ht="163.19999999999999" customHeight="1" outlineLevel="1" thickBot="1" x14ac:dyDescent="0.3">
      <c r="B15" s="58"/>
      <c r="C15" s="59" t="s">
        <v>37</v>
      </c>
      <c r="D15" s="68" t="s">
        <v>8</v>
      </c>
      <c r="E15" s="69" t="s">
        <v>184</v>
      </c>
      <c r="F15" s="61" t="s">
        <v>17</v>
      </c>
      <c r="G15" s="70"/>
      <c r="H15" s="71"/>
      <c r="I15" s="70"/>
      <c r="J15" s="71"/>
      <c r="K15" s="70"/>
      <c r="L15" s="71"/>
      <c r="M15" s="72">
        <v>2</v>
      </c>
      <c r="N15" s="73">
        <v>0.02</v>
      </c>
      <c r="O15" s="74">
        <f t="shared" si="0"/>
        <v>20</v>
      </c>
    </row>
    <row r="16" spans="1:15" s="50" customFormat="1" ht="34.200000000000003" customHeight="1" outlineLevel="1" thickBot="1" x14ac:dyDescent="0.3">
      <c r="B16" s="51" t="s">
        <v>48</v>
      </c>
      <c r="C16" s="52"/>
      <c r="D16" s="52"/>
      <c r="E16" s="52"/>
      <c r="F16" s="52"/>
      <c r="G16" s="53"/>
      <c r="H16" s="54"/>
      <c r="I16" s="54"/>
      <c r="J16" s="54"/>
      <c r="K16" s="54"/>
      <c r="L16" s="54"/>
      <c r="M16" s="55"/>
      <c r="N16" s="55"/>
      <c r="O16" s="56"/>
    </row>
    <row r="17" spans="2:15" s="50" customFormat="1" ht="34.200000000000003" customHeight="1" outlineLevel="1" x14ac:dyDescent="0.25">
      <c r="B17" s="58"/>
      <c r="C17" s="59" t="s">
        <v>40</v>
      </c>
      <c r="D17" s="59" t="s">
        <v>4</v>
      </c>
      <c r="E17" s="75" t="s">
        <v>49</v>
      </c>
      <c r="F17" s="61" t="s">
        <v>5</v>
      </c>
      <c r="G17" s="62"/>
      <c r="H17" s="63"/>
      <c r="I17" s="64"/>
      <c r="J17" s="64"/>
      <c r="K17" s="63"/>
      <c r="L17" s="63"/>
      <c r="M17" s="65"/>
      <c r="N17" s="65"/>
      <c r="O17" s="66"/>
    </row>
    <row r="18" spans="2:15" s="50" customFormat="1" ht="189" customHeight="1" outlineLevel="1" x14ac:dyDescent="0.25">
      <c r="B18" s="67"/>
      <c r="C18" s="59" t="s">
        <v>41</v>
      </c>
      <c r="D18" s="68" t="s">
        <v>8</v>
      </c>
      <c r="E18" s="76" t="s">
        <v>223</v>
      </c>
      <c r="F18" s="61" t="s">
        <v>17</v>
      </c>
      <c r="G18" s="70"/>
      <c r="H18" s="71"/>
      <c r="I18" s="70"/>
      <c r="J18" s="71"/>
      <c r="K18" s="70"/>
      <c r="L18" s="71"/>
      <c r="M18" s="72">
        <v>2</v>
      </c>
      <c r="N18" s="73">
        <v>0.02</v>
      </c>
      <c r="O18" s="74">
        <f t="shared" ref="O18:O24" si="1">SUM(M18*10)</f>
        <v>20</v>
      </c>
    </row>
    <row r="19" spans="2:15" s="50" customFormat="1" ht="162" customHeight="1" outlineLevel="1" x14ac:dyDescent="0.25">
      <c r="B19" s="58"/>
      <c r="C19" s="59" t="s">
        <v>42</v>
      </c>
      <c r="D19" s="68" t="s">
        <v>8</v>
      </c>
      <c r="E19" s="76" t="s">
        <v>213</v>
      </c>
      <c r="F19" s="61" t="s">
        <v>17</v>
      </c>
      <c r="G19" s="70"/>
      <c r="H19" s="71"/>
      <c r="I19" s="70"/>
      <c r="J19" s="71"/>
      <c r="K19" s="70"/>
      <c r="L19" s="71"/>
      <c r="M19" s="72">
        <v>1</v>
      </c>
      <c r="N19" s="73">
        <v>0.01</v>
      </c>
      <c r="O19" s="74">
        <f t="shared" si="1"/>
        <v>10</v>
      </c>
    </row>
    <row r="20" spans="2:15" s="50" customFormat="1" ht="164.4" customHeight="1" outlineLevel="1" x14ac:dyDescent="0.25">
      <c r="B20" s="58"/>
      <c r="C20" s="59" t="s">
        <v>43</v>
      </c>
      <c r="D20" s="68" t="s">
        <v>8</v>
      </c>
      <c r="E20" s="76" t="s">
        <v>200</v>
      </c>
      <c r="F20" s="61" t="s">
        <v>17</v>
      </c>
      <c r="G20" s="70"/>
      <c r="H20" s="71"/>
      <c r="I20" s="70"/>
      <c r="J20" s="71"/>
      <c r="K20" s="70"/>
      <c r="L20" s="71"/>
      <c r="M20" s="72">
        <v>1.5</v>
      </c>
      <c r="N20" s="73">
        <v>1.4999999999999999E-2</v>
      </c>
      <c r="O20" s="74">
        <f t="shared" si="1"/>
        <v>15</v>
      </c>
    </row>
    <row r="21" spans="2:15" s="50" customFormat="1" ht="180.6" customHeight="1" outlineLevel="1" x14ac:dyDescent="0.25">
      <c r="B21" s="58"/>
      <c r="C21" s="59" t="s">
        <v>44</v>
      </c>
      <c r="D21" s="68" t="s">
        <v>8</v>
      </c>
      <c r="E21" s="76" t="s">
        <v>207</v>
      </c>
      <c r="F21" s="61" t="s">
        <v>17</v>
      </c>
      <c r="G21" s="70"/>
      <c r="H21" s="71"/>
      <c r="I21" s="70"/>
      <c r="J21" s="71"/>
      <c r="K21" s="70"/>
      <c r="L21" s="71"/>
      <c r="M21" s="72">
        <v>1.5</v>
      </c>
      <c r="N21" s="73">
        <v>1.4999999999999999E-2</v>
      </c>
      <c r="O21" s="74">
        <f t="shared" si="1"/>
        <v>15</v>
      </c>
    </row>
    <row r="22" spans="2:15" s="50" customFormat="1" ht="166.2" customHeight="1" outlineLevel="1" x14ac:dyDescent="0.25">
      <c r="B22" s="58"/>
      <c r="C22" s="59" t="s">
        <v>45</v>
      </c>
      <c r="D22" s="68" t="s">
        <v>8</v>
      </c>
      <c r="E22" s="76" t="s">
        <v>208</v>
      </c>
      <c r="F22" s="61" t="s">
        <v>17</v>
      </c>
      <c r="G22" s="70"/>
      <c r="H22" s="71"/>
      <c r="I22" s="70"/>
      <c r="J22" s="71"/>
      <c r="K22" s="70"/>
      <c r="L22" s="71"/>
      <c r="M22" s="72">
        <v>1</v>
      </c>
      <c r="N22" s="73">
        <v>0.01</v>
      </c>
      <c r="O22" s="74">
        <f t="shared" si="1"/>
        <v>10</v>
      </c>
    </row>
    <row r="23" spans="2:15" s="50" customFormat="1" ht="193.2" customHeight="1" outlineLevel="1" x14ac:dyDescent="0.25">
      <c r="B23" s="67"/>
      <c r="C23" s="59" t="s">
        <v>46</v>
      </c>
      <c r="D23" s="68" t="s">
        <v>8</v>
      </c>
      <c r="E23" s="76" t="s">
        <v>182</v>
      </c>
      <c r="F23" s="61" t="s">
        <v>17</v>
      </c>
      <c r="G23" s="70"/>
      <c r="H23" s="71"/>
      <c r="I23" s="70"/>
      <c r="J23" s="71"/>
      <c r="K23" s="70"/>
      <c r="L23" s="71"/>
      <c r="M23" s="72">
        <v>2</v>
      </c>
      <c r="N23" s="73">
        <v>0.02</v>
      </c>
      <c r="O23" s="74">
        <f t="shared" si="1"/>
        <v>20</v>
      </c>
    </row>
    <row r="24" spans="2:15" s="50" customFormat="1" ht="166.2" customHeight="1" outlineLevel="1" thickBot="1" x14ac:dyDescent="0.3">
      <c r="B24" s="67"/>
      <c r="C24" s="59" t="s">
        <v>47</v>
      </c>
      <c r="D24" s="68" t="s">
        <v>8</v>
      </c>
      <c r="E24" s="76" t="s">
        <v>221</v>
      </c>
      <c r="F24" s="61" t="s">
        <v>17</v>
      </c>
      <c r="G24" s="70"/>
      <c r="H24" s="71"/>
      <c r="I24" s="70"/>
      <c r="J24" s="71"/>
      <c r="K24" s="70"/>
      <c r="L24" s="71"/>
      <c r="M24" s="72">
        <v>2</v>
      </c>
      <c r="N24" s="73">
        <v>0.02</v>
      </c>
      <c r="O24" s="74">
        <f t="shared" si="1"/>
        <v>20</v>
      </c>
    </row>
    <row r="25" spans="2:15" s="50" customFormat="1" ht="34.200000000000003" customHeight="1" outlineLevel="1" thickBot="1" x14ac:dyDescent="0.3">
      <c r="B25" s="51" t="s">
        <v>61</v>
      </c>
      <c r="C25" s="52"/>
      <c r="D25" s="52"/>
      <c r="E25" s="52"/>
      <c r="F25" s="52"/>
      <c r="G25" s="53"/>
      <c r="H25" s="54"/>
      <c r="I25" s="54"/>
      <c r="J25" s="54"/>
      <c r="K25" s="54"/>
      <c r="L25" s="54"/>
      <c r="M25" s="55"/>
      <c r="N25" s="55"/>
      <c r="O25" s="56"/>
    </row>
    <row r="26" spans="2:15" s="50" customFormat="1" ht="34.200000000000003" customHeight="1" outlineLevel="1" x14ac:dyDescent="0.25">
      <c r="B26" s="58"/>
      <c r="C26" s="59" t="s">
        <v>60</v>
      </c>
      <c r="D26" s="59" t="s">
        <v>4</v>
      </c>
      <c r="E26" s="77" t="s">
        <v>59</v>
      </c>
      <c r="F26" s="61" t="s">
        <v>5</v>
      </c>
      <c r="G26" s="62"/>
      <c r="H26" s="63"/>
      <c r="I26" s="64"/>
      <c r="J26" s="64"/>
      <c r="K26" s="63"/>
      <c r="L26" s="63"/>
      <c r="M26" s="65"/>
      <c r="N26" s="65"/>
      <c r="O26" s="66"/>
    </row>
    <row r="27" spans="2:15" s="50" customFormat="1" ht="162.6" customHeight="1" outlineLevel="1" x14ac:dyDescent="0.25">
      <c r="B27" s="67"/>
      <c r="C27" s="59" t="s">
        <v>62</v>
      </c>
      <c r="D27" s="68" t="s">
        <v>8</v>
      </c>
      <c r="E27" s="78" t="s">
        <v>214</v>
      </c>
      <c r="F27" s="61" t="s">
        <v>17</v>
      </c>
      <c r="G27" s="70"/>
      <c r="H27" s="71"/>
      <c r="I27" s="70"/>
      <c r="J27" s="71"/>
      <c r="K27" s="70"/>
      <c r="L27" s="71"/>
      <c r="M27" s="72">
        <v>1</v>
      </c>
      <c r="N27" s="73">
        <v>0.01</v>
      </c>
      <c r="O27" s="74">
        <f t="shared" ref="O27:O30" si="2">SUM(M27*10)</f>
        <v>10</v>
      </c>
    </row>
    <row r="28" spans="2:15" s="50" customFormat="1" ht="178.2" customHeight="1" outlineLevel="1" x14ac:dyDescent="0.25">
      <c r="B28" s="58"/>
      <c r="C28" s="59" t="s">
        <v>63</v>
      </c>
      <c r="D28" s="68" t="s">
        <v>8</v>
      </c>
      <c r="E28" s="78" t="s">
        <v>185</v>
      </c>
      <c r="F28" s="61" t="s">
        <v>17</v>
      </c>
      <c r="G28" s="70"/>
      <c r="H28" s="71"/>
      <c r="I28" s="70"/>
      <c r="J28" s="71"/>
      <c r="K28" s="70"/>
      <c r="L28" s="71"/>
      <c r="M28" s="72">
        <v>1.5</v>
      </c>
      <c r="N28" s="73">
        <v>1.4999999999999999E-2</v>
      </c>
      <c r="O28" s="74">
        <f t="shared" si="2"/>
        <v>15</v>
      </c>
    </row>
    <row r="29" spans="2:15" s="50" customFormat="1" ht="213" customHeight="1" outlineLevel="1" x14ac:dyDescent="0.25">
      <c r="B29" s="58"/>
      <c r="C29" s="59" t="s">
        <v>64</v>
      </c>
      <c r="D29" s="68" t="s">
        <v>8</v>
      </c>
      <c r="E29" s="78" t="s">
        <v>201</v>
      </c>
      <c r="F29" s="61" t="s">
        <v>17</v>
      </c>
      <c r="G29" s="70"/>
      <c r="H29" s="71"/>
      <c r="I29" s="70"/>
      <c r="J29" s="71"/>
      <c r="K29" s="70"/>
      <c r="L29" s="71"/>
      <c r="M29" s="72">
        <v>2</v>
      </c>
      <c r="N29" s="73">
        <v>0.02</v>
      </c>
      <c r="O29" s="74">
        <f t="shared" si="2"/>
        <v>20</v>
      </c>
    </row>
    <row r="30" spans="2:15" s="50" customFormat="1" ht="183" customHeight="1" outlineLevel="1" thickBot="1" x14ac:dyDescent="0.3">
      <c r="B30" s="58"/>
      <c r="C30" s="59" t="s">
        <v>65</v>
      </c>
      <c r="D30" s="68" t="s">
        <v>8</v>
      </c>
      <c r="E30" s="78" t="s">
        <v>186</v>
      </c>
      <c r="F30" s="61" t="s">
        <v>17</v>
      </c>
      <c r="G30" s="70"/>
      <c r="H30" s="71"/>
      <c r="I30" s="70"/>
      <c r="J30" s="71"/>
      <c r="K30" s="70"/>
      <c r="L30" s="71"/>
      <c r="M30" s="72">
        <v>2</v>
      </c>
      <c r="N30" s="73">
        <v>0.02</v>
      </c>
      <c r="O30" s="74">
        <f t="shared" si="2"/>
        <v>20</v>
      </c>
    </row>
    <row r="31" spans="2:15" s="50" customFormat="1" ht="34.200000000000003" customHeight="1" outlineLevel="1" thickBot="1" x14ac:dyDescent="0.3">
      <c r="B31" s="51" t="s">
        <v>66</v>
      </c>
      <c r="C31" s="52"/>
      <c r="D31" s="52"/>
      <c r="E31" s="52"/>
      <c r="F31" s="52"/>
      <c r="G31" s="53"/>
      <c r="H31" s="54"/>
      <c r="I31" s="54"/>
      <c r="J31" s="54"/>
      <c r="K31" s="54"/>
      <c r="L31" s="54"/>
      <c r="M31" s="55"/>
      <c r="N31" s="55"/>
      <c r="O31" s="56"/>
    </row>
    <row r="32" spans="2:15" s="50" customFormat="1" ht="34.200000000000003" customHeight="1" outlineLevel="1" x14ac:dyDescent="0.25">
      <c r="B32" s="58"/>
      <c r="C32" s="59" t="s">
        <v>68</v>
      </c>
      <c r="D32" s="59" t="s">
        <v>4</v>
      </c>
      <c r="E32" s="77" t="s">
        <v>67</v>
      </c>
      <c r="F32" s="61" t="s">
        <v>5</v>
      </c>
      <c r="G32" s="62"/>
      <c r="H32" s="63"/>
      <c r="I32" s="64"/>
      <c r="J32" s="64"/>
      <c r="K32" s="63"/>
      <c r="L32" s="63"/>
      <c r="M32" s="65"/>
      <c r="N32" s="65"/>
      <c r="O32" s="66"/>
    </row>
    <row r="33" spans="2:15" s="50" customFormat="1" ht="180" customHeight="1" outlineLevel="1" x14ac:dyDescent="0.25">
      <c r="B33" s="67"/>
      <c r="C33" s="59" t="s">
        <v>69</v>
      </c>
      <c r="D33" s="68" t="s">
        <v>8</v>
      </c>
      <c r="E33" s="76" t="s">
        <v>198</v>
      </c>
      <c r="F33" s="61" t="s">
        <v>17</v>
      </c>
      <c r="G33" s="70"/>
      <c r="H33" s="71"/>
      <c r="I33" s="70"/>
      <c r="J33" s="71"/>
      <c r="K33" s="70"/>
      <c r="L33" s="71"/>
      <c r="M33" s="72">
        <v>2.5</v>
      </c>
      <c r="N33" s="73">
        <v>2.5000000000000001E-2</v>
      </c>
      <c r="O33" s="74">
        <f t="shared" ref="O33:O34" si="3">SUM(M33*10)</f>
        <v>25</v>
      </c>
    </row>
    <row r="34" spans="2:15" s="50" customFormat="1" ht="180" customHeight="1" outlineLevel="1" thickBot="1" x14ac:dyDescent="0.3">
      <c r="B34" s="67"/>
      <c r="C34" s="59" t="s">
        <v>70</v>
      </c>
      <c r="D34" s="68" t="s">
        <v>8</v>
      </c>
      <c r="E34" s="76" t="s">
        <v>187</v>
      </c>
      <c r="F34" s="61" t="s">
        <v>17</v>
      </c>
      <c r="G34" s="70"/>
      <c r="H34" s="71"/>
      <c r="I34" s="70"/>
      <c r="J34" s="71"/>
      <c r="K34" s="70"/>
      <c r="L34" s="71"/>
      <c r="M34" s="72">
        <v>2</v>
      </c>
      <c r="N34" s="73">
        <v>0.02</v>
      </c>
      <c r="O34" s="74">
        <f t="shared" si="3"/>
        <v>20</v>
      </c>
    </row>
    <row r="35" spans="2:15" s="50" customFormat="1" ht="34.200000000000003" customHeight="1" outlineLevel="1" thickBot="1" x14ac:dyDescent="0.3">
      <c r="B35" s="51" t="s">
        <v>71</v>
      </c>
      <c r="C35" s="52"/>
      <c r="D35" s="52"/>
      <c r="E35" s="52"/>
      <c r="F35" s="52"/>
      <c r="G35" s="53"/>
      <c r="H35" s="54"/>
      <c r="I35" s="54"/>
      <c r="J35" s="54"/>
      <c r="K35" s="54"/>
      <c r="L35" s="54"/>
      <c r="M35" s="55"/>
      <c r="N35" s="55"/>
      <c r="O35" s="56"/>
    </row>
    <row r="36" spans="2:15" s="50" customFormat="1" ht="34.200000000000003" customHeight="1" outlineLevel="1" x14ac:dyDescent="0.25">
      <c r="B36" s="58"/>
      <c r="C36" s="59" t="s">
        <v>72</v>
      </c>
      <c r="D36" s="59" t="s">
        <v>4</v>
      </c>
      <c r="E36" s="79" t="s">
        <v>75</v>
      </c>
      <c r="F36" s="61" t="s">
        <v>5</v>
      </c>
      <c r="G36" s="62"/>
      <c r="H36" s="63"/>
      <c r="I36" s="64"/>
      <c r="J36" s="64"/>
      <c r="K36" s="63"/>
      <c r="L36" s="63"/>
      <c r="M36" s="65"/>
      <c r="N36" s="65"/>
      <c r="O36" s="66"/>
    </row>
    <row r="37" spans="2:15" s="50" customFormat="1" ht="171" customHeight="1" outlineLevel="1" x14ac:dyDescent="0.25">
      <c r="B37" s="67"/>
      <c r="C37" s="59" t="s">
        <v>73</v>
      </c>
      <c r="D37" s="68" t="s">
        <v>8</v>
      </c>
      <c r="E37" s="78" t="s">
        <v>202</v>
      </c>
      <c r="F37" s="61" t="s">
        <v>17</v>
      </c>
      <c r="G37" s="70"/>
      <c r="H37" s="71"/>
      <c r="I37" s="70"/>
      <c r="J37" s="71"/>
      <c r="K37" s="70"/>
      <c r="L37" s="71"/>
      <c r="M37" s="72">
        <v>2</v>
      </c>
      <c r="N37" s="73">
        <v>0.02</v>
      </c>
      <c r="O37" s="74">
        <f t="shared" ref="O37:O38" si="4">SUM(M37*10)</f>
        <v>20</v>
      </c>
    </row>
    <row r="38" spans="2:15" s="50" customFormat="1" ht="228" customHeight="1" outlineLevel="1" thickBot="1" x14ac:dyDescent="0.3">
      <c r="B38" s="58"/>
      <c r="C38" s="59" t="s">
        <v>74</v>
      </c>
      <c r="D38" s="68" t="s">
        <v>8</v>
      </c>
      <c r="E38" s="78" t="s">
        <v>204</v>
      </c>
      <c r="F38" s="61" t="s">
        <v>17</v>
      </c>
      <c r="G38" s="70"/>
      <c r="H38" s="71"/>
      <c r="I38" s="70"/>
      <c r="J38" s="71"/>
      <c r="K38" s="70"/>
      <c r="L38" s="71"/>
      <c r="M38" s="72">
        <v>2.5</v>
      </c>
      <c r="N38" s="73">
        <v>2.5000000000000001E-2</v>
      </c>
      <c r="O38" s="74">
        <f t="shared" si="4"/>
        <v>25</v>
      </c>
    </row>
    <row r="39" spans="2:15" s="50" customFormat="1" ht="34.200000000000003" customHeight="1" outlineLevel="1" thickBot="1" x14ac:dyDescent="0.3">
      <c r="B39" s="51" t="s">
        <v>76</v>
      </c>
      <c r="C39" s="52"/>
      <c r="D39" s="52"/>
      <c r="E39" s="52"/>
      <c r="F39" s="52"/>
      <c r="G39" s="53"/>
      <c r="H39" s="54"/>
      <c r="I39" s="54"/>
      <c r="J39" s="54"/>
      <c r="K39" s="54"/>
      <c r="L39" s="54"/>
      <c r="M39" s="55"/>
      <c r="N39" s="55"/>
      <c r="O39" s="56"/>
    </row>
    <row r="40" spans="2:15" s="50" customFormat="1" ht="34.200000000000003" customHeight="1" outlineLevel="1" x14ac:dyDescent="0.25">
      <c r="B40" s="58"/>
      <c r="C40" s="59" t="s">
        <v>77</v>
      </c>
      <c r="D40" s="59" t="s">
        <v>4</v>
      </c>
      <c r="E40" s="79" t="s">
        <v>81</v>
      </c>
      <c r="F40" s="61" t="s">
        <v>5</v>
      </c>
      <c r="G40" s="62"/>
      <c r="H40" s="63"/>
      <c r="I40" s="64"/>
      <c r="J40" s="64"/>
      <c r="K40" s="63"/>
      <c r="L40" s="63"/>
      <c r="M40" s="65"/>
      <c r="N40" s="65"/>
      <c r="O40" s="66"/>
    </row>
    <row r="41" spans="2:15" s="50" customFormat="1" ht="151.19999999999999" customHeight="1" outlineLevel="1" x14ac:dyDescent="0.25">
      <c r="B41" s="67"/>
      <c r="C41" s="59" t="s">
        <v>78</v>
      </c>
      <c r="D41" s="68" t="s">
        <v>8</v>
      </c>
      <c r="E41" s="78" t="s">
        <v>188</v>
      </c>
      <c r="F41" s="61" t="s">
        <v>17</v>
      </c>
      <c r="G41" s="70"/>
      <c r="H41" s="71"/>
      <c r="I41" s="70"/>
      <c r="J41" s="71"/>
      <c r="K41" s="70"/>
      <c r="L41" s="71"/>
      <c r="M41" s="72">
        <v>2</v>
      </c>
      <c r="N41" s="73">
        <v>0.02</v>
      </c>
      <c r="O41" s="74">
        <f t="shared" ref="O41:O43" si="5">SUM(M41*10)</f>
        <v>20</v>
      </c>
    </row>
    <row r="42" spans="2:15" s="50" customFormat="1" ht="156" customHeight="1" outlineLevel="1" x14ac:dyDescent="0.25">
      <c r="B42" s="58"/>
      <c r="C42" s="59" t="s">
        <v>79</v>
      </c>
      <c r="D42" s="68" t="s">
        <v>8</v>
      </c>
      <c r="E42" s="78" t="s">
        <v>209</v>
      </c>
      <c r="F42" s="61" t="s">
        <v>17</v>
      </c>
      <c r="G42" s="70"/>
      <c r="H42" s="71"/>
      <c r="I42" s="70"/>
      <c r="J42" s="71"/>
      <c r="K42" s="70"/>
      <c r="L42" s="71"/>
      <c r="M42" s="72">
        <v>1.5</v>
      </c>
      <c r="N42" s="73">
        <v>1.4999999999999999E-2</v>
      </c>
      <c r="O42" s="74">
        <f t="shared" si="5"/>
        <v>15</v>
      </c>
    </row>
    <row r="43" spans="2:15" s="50" customFormat="1" ht="152.4" customHeight="1" outlineLevel="1" thickBot="1" x14ac:dyDescent="0.3">
      <c r="B43" s="58"/>
      <c r="C43" s="59" t="s">
        <v>80</v>
      </c>
      <c r="D43" s="68" t="s">
        <v>8</v>
      </c>
      <c r="E43" s="78" t="s">
        <v>210</v>
      </c>
      <c r="F43" s="61" t="s">
        <v>17</v>
      </c>
      <c r="G43" s="70"/>
      <c r="H43" s="71"/>
      <c r="I43" s="70"/>
      <c r="J43" s="71"/>
      <c r="K43" s="70"/>
      <c r="L43" s="71"/>
      <c r="M43" s="72">
        <v>1</v>
      </c>
      <c r="N43" s="73">
        <v>0.01</v>
      </c>
      <c r="O43" s="74">
        <f t="shared" si="5"/>
        <v>10</v>
      </c>
    </row>
    <row r="44" spans="2:15" s="50" customFormat="1" ht="34.200000000000003" customHeight="1" outlineLevel="1" thickBot="1" x14ac:dyDescent="0.3">
      <c r="B44" s="51" t="s">
        <v>82</v>
      </c>
      <c r="C44" s="52"/>
      <c r="D44" s="52"/>
      <c r="E44" s="52"/>
      <c r="F44" s="52"/>
      <c r="G44" s="53"/>
      <c r="H44" s="54"/>
      <c r="I44" s="54"/>
      <c r="J44" s="54"/>
      <c r="K44" s="54"/>
      <c r="L44" s="54"/>
      <c r="M44" s="55"/>
      <c r="N44" s="55"/>
      <c r="O44" s="56"/>
    </row>
    <row r="45" spans="2:15" s="50" customFormat="1" ht="34.200000000000003" customHeight="1" outlineLevel="1" x14ac:dyDescent="0.25">
      <c r="B45" s="58"/>
      <c r="C45" s="59" t="s">
        <v>84</v>
      </c>
      <c r="D45" s="59" t="s">
        <v>4</v>
      </c>
      <c r="E45" s="79" t="s">
        <v>83</v>
      </c>
      <c r="F45" s="61" t="s">
        <v>5</v>
      </c>
      <c r="G45" s="62"/>
      <c r="H45" s="63"/>
      <c r="I45" s="64"/>
      <c r="J45" s="64"/>
      <c r="K45" s="63"/>
      <c r="L45" s="63"/>
      <c r="M45" s="65"/>
      <c r="N45" s="65"/>
      <c r="O45" s="66"/>
    </row>
    <row r="46" spans="2:15" s="50" customFormat="1" ht="178.95" customHeight="1" outlineLevel="1" x14ac:dyDescent="0.25">
      <c r="B46" s="67"/>
      <c r="C46" s="59" t="s">
        <v>85</v>
      </c>
      <c r="D46" s="68" t="s">
        <v>8</v>
      </c>
      <c r="E46" s="78" t="s">
        <v>189</v>
      </c>
      <c r="F46" s="61" t="s">
        <v>17</v>
      </c>
      <c r="G46" s="80"/>
      <c r="H46" s="81"/>
      <c r="I46" s="80"/>
      <c r="J46" s="81"/>
      <c r="K46" s="80"/>
      <c r="L46" s="81"/>
      <c r="M46" s="72">
        <v>2</v>
      </c>
      <c r="N46" s="73">
        <v>0.02</v>
      </c>
      <c r="O46" s="74">
        <f t="shared" ref="O46:O47" si="6">SUM(M46*10)</f>
        <v>20</v>
      </c>
    </row>
    <row r="47" spans="2:15" s="50" customFormat="1" ht="153" customHeight="1" outlineLevel="1" thickBot="1" x14ac:dyDescent="0.3">
      <c r="B47" s="67"/>
      <c r="C47" s="59" t="s">
        <v>86</v>
      </c>
      <c r="D47" s="68" t="s">
        <v>8</v>
      </c>
      <c r="E47" s="78" t="s">
        <v>212</v>
      </c>
      <c r="F47" s="61" t="s">
        <v>17</v>
      </c>
      <c r="G47" s="70"/>
      <c r="H47" s="71"/>
      <c r="I47" s="70"/>
      <c r="J47" s="71"/>
      <c r="K47" s="70"/>
      <c r="L47" s="71"/>
      <c r="M47" s="72">
        <v>2</v>
      </c>
      <c r="N47" s="73">
        <v>0.02</v>
      </c>
      <c r="O47" s="74">
        <f t="shared" si="6"/>
        <v>20</v>
      </c>
    </row>
    <row r="48" spans="2:15" s="50" customFormat="1" ht="34.200000000000003" customHeight="1" outlineLevel="1" thickBot="1" x14ac:dyDescent="0.3">
      <c r="B48" s="82" t="s">
        <v>87</v>
      </c>
      <c r="C48" s="83"/>
      <c r="D48" s="83"/>
      <c r="E48" s="83"/>
      <c r="F48" s="83"/>
      <c r="G48" s="53"/>
      <c r="H48" s="54"/>
      <c r="I48" s="54"/>
      <c r="J48" s="54"/>
      <c r="K48" s="54"/>
      <c r="L48" s="54"/>
      <c r="M48" s="55"/>
      <c r="N48" s="55"/>
      <c r="O48" s="56"/>
    </row>
    <row r="49" spans="2:15" s="50" customFormat="1" ht="34.200000000000003" customHeight="1" outlineLevel="1" x14ac:dyDescent="0.25">
      <c r="B49" s="58"/>
      <c r="C49" s="59" t="s">
        <v>89</v>
      </c>
      <c r="D49" s="59" t="s">
        <v>4</v>
      </c>
      <c r="E49" s="79" t="s">
        <v>88</v>
      </c>
      <c r="F49" s="61" t="s">
        <v>5</v>
      </c>
      <c r="G49" s="62"/>
      <c r="H49" s="63"/>
      <c r="I49" s="64"/>
      <c r="J49" s="64"/>
      <c r="K49" s="63"/>
      <c r="L49" s="63"/>
      <c r="M49" s="65"/>
      <c r="N49" s="65"/>
      <c r="O49" s="66"/>
    </row>
    <row r="50" spans="2:15" s="50" customFormat="1" ht="192" customHeight="1" outlineLevel="1" x14ac:dyDescent="0.25">
      <c r="B50" s="67"/>
      <c r="C50" s="59" t="s">
        <v>90</v>
      </c>
      <c r="D50" s="68" t="s">
        <v>8</v>
      </c>
      <c r="E50" s="78" t="s">
        <v>211</v>
      </c>
      <c r="F50" s="61" t="s">
        <v>17</v>
      </c>
      <c r="G50" s="70"/>
      <c r="H50" s="71"/>
      <c r="I50" s="70"/>
      <c r="J50" s="71"/>
      <c r="K50" s="70"/>
      <c r="L50" s="71"/>
      <c r="M50" s="72">
        <v>1</v>
      </c>
      <c r="N50" s="73">
        <v>0.01</v>
      </c>
      <c r="O50" s="74">
        <f t="shared" ref="O50:O53" si="7">SUM(M50*10)</f>
        <v>10</v>
      </c>
    </row>
    <row r="51" spans="2:15" s="50" customFormat="1" ht="166.2" customHeight="1" outlineLevel="1" x14ac:dyDescent="0.25">
      <c r="B51" s="58"/>
      <c r="C51" s="59" t="s">
        <v>91</v>
      </c>
      <c r="D51" s="68" t="s">
        <v>8</v>
      </c>
      <c r="E51" s="78" t="s">
        <v>215</v>
      </c>
      <c r="F51" s="61" t="s">
        <v>17</v>
      </c>
      <c r="G51" s="70"/>
      <c r="H51" s="71"/>
      <c r="I51" s="70"/>
      <c r="J51" s="71"/>
      <c r="K51" s="70"/>
      <c r="L51" s="71"/>
      <c r="M51" s="72">
        <v>1.5</v>
      </c>
      <c r="N51" s="73">
        <v>1.4999999999999999E-2</v>
      </c>
      <c r="O51" s="74">
        <f t="shared" si="7"/>
        <v>15</v>
      </c>
    </row>
    <row r="52" spans="2:15" s="50" customFormat="1" ht="230.4" customHeight="1" outlineLevel="1" x14ac:dyDescent="0.25">
      <c r="B52" s="58"/>
      <c r="C52" s="59" t="s">
        <v>92</v>
      </c>
      <c r="D52" s="68" t="s">
        <v>8</v>
      </c>
      <c r="E52" s="78" t="s">
        <v>190</v>
      </c>
      <c r="F52" s="61" t="s">
        <v>17</v>
      </c>
      <c r="G52" s="70"/>
      <c r="H52" s="71"/>
      <c r="I52" s="70"/>
      <c r="J52" s="71"/>
      <c r="K52" s="70"/>
      <c r="L52" s="71"/>
      <c r="M52" s="72">
        <v>1</v>
      </c>
      <c r="N52" s="73">
        <v>0.01</v>
      </c>
      <c r="O52" s="74">
        <f t="shared" si="7"/>
        <v>10</v>
      </c>
    </row>
    <row r="53" spans="2:15" s="50" customFormat="1" ht="159.6" customHeight="1" outlineLevel="1" thickBot="1" x14ac:dyDescent="0.3">
      <c r="B53" s="58"/>
      <c r="C53" s="59" t="s">
        <v>93</v>
      </c>
      <c r="D53" s="68" t="s">
        <v>8</v>
      </c>
      <c r="E53" s="78" t="s">
        <v>216</v>
      </c>
      <c r="F53" s="61" t="s">
        <v>17</v>
      </c>
      <c r="G53" s="70"/>
      <c r="H53" s="71"/>
      <c r="I53" s="70"/>
      <c r="J53" s="71"/>
      <c r="K53" s="70"/>
      <c r="L53" s="71"/>
      <c r="M53" s="72">
        <v>1</v>
      </c>
      <c r="N53" s="73">
        <v>0.01</v>
      </c>
      <c r="O53" s="74">
        <f t="shared" si="7"/>
        <v>10</v>
      </c>
    </row>
    <row r="54" spans="2:15" s="50" customFormat="1" ht="34.200000000000003" customHeight="1" outlineLevel="1" thickBot="1" x14ac:dyDescent="0.3">
      <c r="B54" s="51" t="s">
        <v>94</v>
      </c>
      <c r="C54" s="52"/>
      <c r="D54" s="52"/>
      <c r="E54" s="52"/>
      <c r="F54" s="52"/>
      <c r="G54" s="53"/>
      <c r="H54" s="54"/>
      <c r="I54" s="54"/>
      <c r="J54" s="54"/>
      <c r="K54" s="54"/>
      <c r="L54" s="54"/>
      <c r="M54" s="55"/>
      <c r="N54" s="55"/>
      <c r="O54" s="56"/>
    </row>
    <row r="55" spans="2:15" s="50" customFormat="1" ht="34.200000000000003" customHeight="1" outlineLevel="1" thickBot="1" x14ac:dyDescent="0.3">
      <c r="B55" s="58"/>
      <c r="C55" s="59" t="s">
        <v>98</v>
      </c>
      <c r="D55" s="59" t="s">
        <v>4</v>
      </c>
      <c r="E55" s="79" t="s">
        <v>95</v>
      </c>
      <c r="F55" s="61" t="s">
        <v>5</v>
      </c>
      <c r="G55" s="62"/>
      <c r="H55" s="63"/>
      <c r="I55" s="64"/>
      <c r="J55" s="64"/>
      <c r="K55" s="63"/>
      <c r="L55" s="63"/>
      <c r="M55" s="65"/>
      <c r="N55" s="65"/>
      <c r="O55" s="66"/>
    </row>
    <row r="56" spans="2:15" s="50" customFormat="1" ht="34.200000000000003" customHeight="1" outlineLevel="1" thickBot="1" x14ac:dyDescent="0.3">
      <c r="B56" s="51" t="s">
        <v>96</v>
      </c>
      <c r="C56" s="52"/>
      <c r="D56" s="52"/>
      <c r="E56" s="52"/>
      <c r="F56" s="52"/>
      <c r="G56" s="53"/>
      <c r="H56" s="54"/>
      <c r="I56" s="54"/>
      <c r="J56" s="54"/>
      <c r="K56" s="54"/>
      <c r="L56" s="54"/>
      <c r="M56" s="55"/>
      <c r="N56" s="55"/>
      <c r="O56" s="56"/>
    </row>
    <row r="57" spans="2:15" s="50" customFormat="1" ht="34.200000000000003" customHeight="1" outlineLevel="1" x14ac:dyDescent="0.25">
      <c r="B57" s="58"/>
      <c r="C57" s="59" t="s">
        <v>99</v>
      </c>
      <c r="D57" s="59" t="s">
        <v>4</v>
      </c>
      <c r="E57" s="79" t="s">
        <v>97</v>
      </c>
      <c r="F57" s="61" t="s">
        <v>5</v>
      </c>
      <c r="G57" s="62"/>
      <c r="H57" s="63"/>
      <c r="I57" s="64"/>
      <c r="J57" s="64"/>
      <c r="K57" s="63"/>
      <c r="L57" s="63"/>
      <c r="M57" s="65"/>
      <c r="N57" s="65"/>
      <c r="O57" s="66"/>
    </row>
    <row r="58" spans="2:15" s="50" customFormat="1" ht="181.95" customHeight="1" outlineLevel="1" x14ac:dyDescent="0.25">
      <c r="B58" s="67"/>
      <c r="C58" s="59" t="s">
        <v>100</v>
      </c>
      <c r="D58" s="68" t="s">
        <v>8</v>
      </c>
      <c r="E58" s="78" t="s">
        <v>191</v>
      </c>
      <c r="F58" s="61" t="s">
        <v>17</v>
      </c>
      <c r="G58" s="70"/>
      <c r="H58" s="71"/>
      <c r="I58" s="70"/>
      <c r="J58" s="71"/>
      <c r="K58" s="70"/>
      <c r="L58" s="71"/>
      <c r="M58" s="72">
        <v>2.5</v>
      </c>
      <c r="N58" s="73">
        <v>2.5000000000000001E-2</v>
      </c>
      <c r="O58" s="74">
        <f t="shared" ref="O58:O67" si="8">SUM(M58*10)</f>
        <v>25</v>
      </c>
    </row>
    <row r="59" spans="2:15" s="50" customFormat="1" ht="159.6" customHeight="1" outlineLevel="1" x14ac:dyDescent="0.25">
      <c r="B59" s="58"/>
      <c r="C59" s="59" t="s">
        <v>101</v>
      </c>
      <c r="D59" s="68" t="s">
        <v>8</v>
      </c>
      <c r="E59" s="78" t="s">
        <v>192</v>
      </c>
      <c r="F59" s="61" t="s">
        <v>17</v>
      </c>
      <c r="G59" s="70"/>
      <c r="H59" s="71"/>
      <c r="I59" s="70"/>
      <c r="J59" s="71"/>
      <c r="K59" s="70"/>
      <c r="L59" s="71"/>
      <c r="M59" s="72">
        <v>1.5</v>
      </c>
      <c r="N59" s="73">
        <v>1.4999999999999999E-2</v>
      </c>
      <c r="O59" s="74">
        <f t="shared" si="8"/>
        <v>15</v>
      </c>
    </row>
    <row r="60" spans="2:15" s="50" customFormat="1" ht="159" customHeight="1" outlineLevel="1" x14ac:dyDescent="0.25">
      <c r="B60" s="58"/>
      <c r="C60" s="59" t="s">
        <v>102</v>
      </c>
      <c r="D60" s="68" t="s">
        <v>8</v>
      </c>
      <c r="E60" s="78" t="s">
        <v>203</v>
      </c>
      <c r="F60" s="61" t="s">
        <v>17</v>
      </c>
      <c r="G60" s="70"/>
      <c r="H60" s="71"/>
      <c r="I60" s="70"/>
      <c r="J60" s="71"/>
      <c r="K60" s="70"/>
      <c r="L60" s="71"/>
      <c r="M60" s="72">
        <v>1</v>
      </c>
      <c r="N60" s="73">
        <v>0.01</v>
      </c>
      <c r="O60" s="74">
        <f t="shared" si="8"/>
        <v>10</v>
      </c>
    </row>
    <row r="61" spans="2:15" s="50" customFormat="1" ht="156" customHeight="1" outlineLevel="1" x14ac:dyDescent="0.25">
      <c r="B61" s="58"/>
      <c r="C61" s="59" t="s">
        <v>103</v>
      </c>
      <c r="D61" s="68" t="s">
        <v>8</v>
      </c>
      <c r="E61" s="78" t="s">
        <v>193</v>
      </c>
      <c r="F61" s="61" t="s">
        <v>17</v>
      </c>
      <c r="G61" s="70"/>
      <c r="H61" s="71"/>
      <c r="I61" s="70"/>
      <c r="J61" s="71"/>
      <c r="K61" s="70"/>
      <c r="L61" s="71"/>
      <c r="M61" s="72">
        <v>1.5</v>
      </c>
      <c r="N61" s="73">
        <v>1.4999999999999999E-2</v>
      </c>
      <c r="O61" s="74">
        <f t="shared" si="8"/>
        <v>15</v>
      </c>
    </row>
    <row r="62" spans="2:15" s="50" customFormat="1" ht="179.4" customHeight="1" outlineLevel="1" x14ac:dyDescent="0.25">
      <c r="B62" s="58"/>
      <c r="C62" s="59" t="s">
        <v>104</v>
      </c>
      <c r="D62" s="68" t="s">
        <v>8</v>
      </c>
      <c r="E62" s="78" t="s">
        <v>220</v>
      </c>
      <c r="F62" s="61" t="s">
        <v>17</v>
      </c>
      <c r="G62" s="70"/>
      <c r="H62" s="71"/>
      <c r="I62" s="70"/>
      <c r="J62" s="71"/>
      <c r="K62" s="70"/>
      <c r="L62" s="71"/>
      <c r="M62" s="72">
        <v>2</v>
      </c>
      <c r="N62" s="73">
        <v>0.02</v>
      </c>
      <c r="O62" s="74">
        <f t="shared" si="8"/>
        <v>20</v>
      </c>
    </row>
    <row r="63" spans="2:15" s="50" customFormat="1" ht="166.2" customHeight="1" outlineLevel="1" x14ac:dyDescent="0.25">
      <c r="B63" s="67"/>
      <c r="C63" s="59" t="s">
        <v>105</v>
      </c>
      <c r="D63" s="68" t="s">
        <v>8</v>
      </c>
      <c r="E63" s="78" t="s">
        <v>194</v>
      </c>
      <c r="F63" s="61" t="s">
        <v>17</v>
      </c>
      <c r="G63" s="70"/>
      <c r="H63" s="71"/>
      <c r="I63" s="70"/>
      <c r="J63" s="71"/>
      <c r="K63" s="70"/>
      <c r="L63" s="71"/>
      <c r="M63" s="72">
        <v>2</v>
      </c>
      <c r="N63" s="73">
        <v>0.02</v>
      </c>
      <c r="O63" s="74">
        <f t="shared" si="8"/>
        <v>20</v>
      </c>
    </row>
    <row r="64" spans="2:15" s="50" customFormat="1" ht="153.6" customHeight="1" outlineLevel="1" x14ac:dyDescent="0.25">
      <c r="B64" s="67"/>
      <c r="C64" s="59" t="s">
        <v>106</v>
      </c>
      <c r="D64" s="68" t="s">
        <v>8</v>
      </c>
      <c r="E64" s="78" t="s">
        <v>217</v>
      </c>
      <c r="F64" s="61" t="s">
        <v>17</v>
      </c>
      <c r="G64" s="70"/>
      <c r="H64" s="71"/>
      <c r="I64" s="70"/>
      <c r="J64" s="71"/>
      <c r="K64" s="70"/>
      <c r="L64" s="71"/>
      <c r="M64" s="72">
        <v>1</v>
      </c>
      <c r="N64" s="73">
        <v>0.01</v>
      </c>
      <c r="O64" s="74">
        <f t="shared" si="8"/>
        <v>10</v>
      </c>
    </row>
    <row r="65" spans="2:15" s="50" customFormat="1" ht="168.6" customHeight="1" outlineLevel="1" x14ac:dyDescent="0.25">
      <c r="B65" s="67"/>
      <c r="C65" s="59" t="s">
        <v>107</v>
      </c>
      <c r="D65" s="68" t="s">
        <v>8</v>
      </c>
      <c r="E65" s="78" t="s">
        <v>183</v>
      </c>
      <c r="F65" s="61" t="s">
        <v>17</v>
      </c>
      <c r="G65" s="70"/>
      <c r="H65" s="71"/>
      <c r="I65" s="70"/>
      <c r="J65" s="71"/>
      <c r="K65" s="70"/>
      <c r="L65" s="71"/>
      <c r="M65" s="72">
        <v>1.5</v>
      </c>
      <c r="N65" s="73">
        <v>1.4999999999999999E-2</v>
      </c>
      <c r="O65" s="74">
        <f t="shared" si="8"/>
        <v>15</v>
      </c>
    </row>
    <row r="66" spans="2:15" s="50" customFormat="1" ht="196.95" customHeight="1" outlineLevel="1" x14ac:dyDescent="0.25">
      <c r="B66" s="67"/>
      <c r="C66" s="59" t="s">
        <v>108</v>
      </c>
      <c r="D66" s="68" t="s">
        <v>8</v>
      </c>
      <c r="E66" s="78" t="s">
        <v>218</v>
      </c>
      <c r="F66" s="61" t="s">
        <v>17</v>
      </c>
      <c r="G66" s="70"/>
      <c r="H66" s="71"/>
      <c r="I66" s="70"/>
      <c r="J66" s="71"/>
      <c r="K66" s="70"/>
      <c r="L66" s="71"/>
      <c r="M66" s="72">
        <v>1.5</v>
      </c>
      <c r="N66" s="73">
        <v>1.4999999999999999E-2</v>
      </c>
      <c r="O66" s="74">
        <f t="shared" si="8"/>
        <v>15</v>
      </c>
    </row>
    <row r="67" spans="2:15" s="50" customFormat="1" ht="141" customHeight="1" outlineLevel="1" thickBot="1" x14ac:dyDescent="0.3">
      <c r="B67" s="67"/>
      <c r="C67" s="59" t="s">
        <v>109</v>
      </c>
      <c r="D67" s="68" t="s">
        <v>8</v>
      </c>
      <c r="E67" s="78" t="s">
        <v>195</v>
      </c>
      <c r="F67" s="61" t="s">
        <v>17</v>
      </c>
      <c r="G67" s="70"/>
      <c r="H67" s="71"/>
      <c r="I67" s="70"/>
      <c r="J67" s="71"/>
      <c r="K67" s="70"/>
      <c r="L67" s="71"/>
      <c r="M67" s="72">
        <v>1.5</v>
      </c>
      <c r="N67" s="73">
        <v>1.4999999999999999E-2</v>
      </c>
      <c r="O67" s="74">
        <f t="shared" si="8"/>
        <v>15</v>
      </c>
    </row>
    <row r="68" spans="2:15" s="50" customFormat="1" ht="34.200000000000003" customHeight="1" outlineLevel="1" thickBot="1" x14ac:dyDescent="0.3">
      <c r="B68" s="82" t="s">
        <v>110</v>
      </c>
      <c r="C68" s="83"/>
      <c r="D68" s="83"/>
      <c r="E68" s="83"/>
      <c r="F68" s="83"/>
      <c r="G68" s="53"/>
      <c r="H68" s="54"/>
      <c r="I68" s="54"/>
      <c r="J68" s="54"/>
      <c r="K68" s="54"/>
      <c r="L68" s="54"/>
      <c r="M68" s="55"/>
      <c r="N68" s="55"/>
      <c r="O68" s="56"/>
    </row>
    <row r="69" spans="2:15" s="50" customFormat="1" ht="34.200000000000003" customHeight="1" outlineLevel="1" x14ac:dyDescent="0.25">
      <c r="B69" s="58"/>
      <c r="C69" s="59" t="s">
        <v>112</v>
      </c>
      <c r="D69" s="59" t="s">
        <v>4</v>
      </c>
      <c r="E69" s="79" t="s">
        <v>111</v>
      </c>
      <c r="F69" s="61" t="s">
        <v>5</v>
      </c>
      <c r="G69" s="62"/>
      <c r="H69" s="63"/>
      <c r="I69" s="64"/>
      <c r="J69" s="64"/>
      <c r="K69" s="63"/>
      <c r="L69" s="63"/>
      <c r="M69" s="65"/>
      <c r="N69" s="65"/>
      <c r="O69" s="66"/>
    </row>
    <row r="70" spans="2:15" s="50" customFormat="1" ht="192" customHeight="1" outlineLevel="1" thickBot="1" x14ac:dyDescent="0.3">
      <c r="B70" s="67"/>
      <c r="C70" s="59" t="s">
        <v>113</v>
      </c>
      <c r="D70" s="68" t="s">
        <v>8</v>
      </c>
      <c r="E70" s="78" t="s">
        <v>222</v>
      </c>
      <c r="F70" s="61" t="s">
        <v>17</v>
      </c>
      <c r="G70" s="70"/>
      <c r="H70" s="71"/>
      <c r="I70" s="70"/>
      <c r="J70" s="71"/>
      <c r="K70" s="70"/>
      <c r="L70" s="71"/>
      <c r="M70" s="72">
        <v>2.5</v>
      </c>
      <c r="N70" s="73">
        <v>2.5000000000000001E-2</v>
      </c>
      <c r="O70" s="74">
        <f t="shared" ref="O70" si="9">SUM(M70*10)</f>
        <v>25</v>
      </c>
    </row>
    <row r="71" spans="2:15" s="50" customFormat="1" ht="34.200000000000003" customHeight="1" outlineLevel="1" thickBot="1" x14ac:dyDescent="0.3">
      <c r="B71" s="51" t="s">
        <v>114</v>
      </c>
      <c r="C71" s="52"/>
      <c r="D71" s="52"/>
      <c r="E71" s="52"/>
      <c r="F71" s="52"/>
      <c r="G71" s="53"/>
      <c r="H71" s="54"/>
      <c r="I71" s="54"/>
      <c r="J71" s="54"/>
      <c r="K71" s="54"/>
      <c r="L71" s="54"/>
      <c r="M71" s="55"/>
      <c r="N71" s="55"/>
      <c r="O71" s="56"/>
    </row>
    <row r="72" spans="2:15" s="50" customFormat="1" ht="34.200000000000003" customHeight="1" outlineLevel="1" x14ac:dyDescent="0.25">
      <c r="B72" s="58"/>
      <c r="C72" s="59" t="s">
        <v>116</v>
      </c>
      <c r="D72" s="59" t="s">
        <v>4</v>
      </c>
      <c r="E72" s="79" t="s">
        <v>115</v>
      </c>
      <c r="F72" s="61" t="s">
        <v>5</v>
      </c>
      <c r="G72" s="62"/>
      <c r="H72" s="63"/>
      <c r="I72" s="64"/>
      <c r="J72" s="64"/>
      <c r="K72" s="63"/>
      <c r="L72" s="63"/>
      <c r="M72" s="65"/>
      <c r="N72" s="65"/>
      <c r="O72" s="66"/>
    </row>
    <row r="73" spans="2:15" s="50" customFormat="1" ht="235.2" customHeight="1" outlineLevel="1" thickBot="1" x14ac:dyDescent="0.3">
      <c r="B73" s="67"/>
      <c r="C73" s="59" t="s">
        <v>117</v>
      </c>
      <c r="D73" s="68" t="s">
        <v>8</v>
      </c>
      <c r="E73" s="78" t="s">
        <v>219</v>
      </c>
      <c r="F73" s="61" t="s">
        <v>17</v>
      </c>
      <c r="G73" s="70"/>
      <c r="H73" s="71"/>
      <c r="I73" s="70"/>
      <c r="J73" s="71"/>
      <c r="K73" s="70"/>
      <c r="L73" s="71"/>
      <c r="M73" s="72">
        <v>2</v>
      </c>
      <c r="N73" s="73">
        <v>0.02</v>
      </c>
      <c r="O73" s="74">
        <f t="shared" ref="O73" si="10">SUM(M73*10)</f>
        <v>20</v>
      </c>
    </row>
    <row r="74" spans="2:15" s="50" customFormat="1" ht="34.200000000000003" customHeight="1" outlineLevel="1" thickBot="1" x14ac:dyDescent="0.3">
      <c r="B74" s="51" t="s">
        <v>118</v>
      </c>
      <c r="C74" s="52"/>
      <c r="D74" s="52"/>
      <c r="E74" s="52"/>
      <c r="F74" s="52"/>
      <c r="G74" s="53"/>
      <c r="H74" s="54"/>
      <c r="I74" s="54"/>
      <c r="J74" s="54"/>
      <c r="K74" s="54"/>
      <c r="L74" s="54"/>
      <c r="M74" s="55"/>
      <c r="N74" s="55"/>
      <c r="O74" s="56"/>
    </row>
    <row r="75" spans="2:15" s="50" customFormat="1" ht="34.200000000000003" customHeight="1" outlineLevel="1" thickBot="1" x14ac:dyDescent="0.3">
      <c r="B75" s="58"/>
      <c r="C75" s="59" t="s">
        <v>120</v>
      </c>
      <c r="D75" s="59" t="s">
        <v>4</v>
      </c>
      <c r="E75" s="79" t="s">
        <v>119</v>
      </c>
      <c r="F75" s="61" t="s">
        <v>5</v>
      </c>
      <c r="G75" s="62"/>
      <c r="H75" s="63"/>
      <c r="I75" s="64"/>
      <c r="J75" s="64"/>
      <c r="K75" s="63"/>
      <c r="L75" s="63"/>
      <c r="M75" s="65"/>
      <c r="N75" s="65"/>
      <c r="O75" s="66"/>
    </row>
    <row r="76" spans="2:15" s="50" customFormat="1" ht="34.200000000000003" customHeight="1" outlineLevel="1" thickBot="1" x14ac:dyDescent="0.3">
      <c r="B76" s="51" t="s">
        <v>121</v>
      </c>
      <c r="C76" s="52"/>
      <c r="D76" s="52"/>
      <c r="E76" s="52"/>
      <c r="F76" s="52"/>
      <c r="G76" s="53"/>
      <c r="H76" s="54"/>
      <c r="I76" s="54"/>
      <c r="J76" s="54"/>
      <c r="K76" s="54"/>
      <c r="L76" s="54"/>
      <c r="M76" s="55"/>
      <c r="N76" s="55"/>
      <c r="O76" s="56"/>
    </row>
    <row r="77" spans="2:15" s="50" customFormat="1" ht="34.200000000000003" customHeight="1" outlineLevel="1" thickBot="1" x14ac:dyDescent="0.3">
      <c r="B77" s="58"/>
      <c r="C77" s="59" t="s">
        <v>123</v>
      </c>
      <c r="D77" s="59" t="s">
        <v>4</v>
      </c>
      <c r="E77" s="79" t="s">
        <v>122</v>
      </c>
      <c r="F77" s="61" t="s">
        <v>5</v>
      </c>
      <c r="G77" s="62"/>
      <c r="H77" s="63"/>
      <c r="I77" s="64"/>
      <c r="J77" s="64"/>
      <c r="K77" s="63"/>
      <c r="L77" s="63"/>
      <c r="M77" s="65"/>
      <c r="N77" s="65"/>
      <c r="O77" s="66"/>
    </row>
    <row r="78" spans="2:15" s="50" customFormat="1" ht="34.200000000000003" customHeight="1" outlineLevel="1" thickBot="1" x14ac:dyDescent="0.3">
      <c r="B78" s="51" t="s">
        <v>124</v>
      </c>
      <c r="C78" s="52"/>
      <c r="D78" s="52"/>
      <c r="E78" s="52"/>
      <c r="F78" s="52"/>
      <c r="G78" s="53"/>
      <c r="H78" s="54"/>
      <c r="I78" s="54"/>
      <c r="J78" s="54"/>
      <c r="K78" s="54"/>
      <c r="L78" s="54"/>
      <c r="M78" s="55"/>
      <c r="N78" s="55"/>
      <c r="O78" s="56"/>
    </row>
    <row r="79" spans="2:15" s="50" customFormat="1" ht="34.200000000000003" customHeight="1" outlineLevel="1" thickBot="1" x14ac:dyDescent="0.3">
      <c r="B79" s="58"/>
      <c r="C79" s="59" t="s">
        <v>126</v>
      </c>
      <c r="D79" s="59" t="s">
        <v>4</v>
      </c>
      <c r="E79" s="79" t="s">
        <v>125</v>
      </c>
      <c r="F79" s="61" t="s">
        <v>5</v>
      </c>
      <c r="G79" s="62"/>
      <c r="H79" s="63"/>
      <c r="I79" s="64"/>
      <c r="J79" s="64"/>
      <c r="K79" s="63"/>
      <c r="L79" s="63"/>
      <c r="M79" s="65"/>
      <c r="N79" s="65"/>
      <c r="O79" s="66"/>
    </row>
    <row r="80" spans="2:15" s="50" customFormat="1" ht="34.200000000000003" customHeight="1" outlineLevel="1" thickBot="1" x14ac:dyDescent="0.3">
      <c r="B80" s="51" t="s">
        <v>127</v>
      </c>
      <c r="C80" s="52"/>
      <c r="D80" s="52"/>
      <c r="E80" s="52"/>
      <c r="F80" s="52"/>
      <c r="G80" s="53"/>
      <c r="H80" s="54"/>
      <c r="I80" s="54"/>
      <c r="J80" s="54"/>
      <c r="K80" s="54"/>
      <c r="L80" s="54"/>
      <c r="M80" s="55"/>
      <c r="N80" s="55"/>
      <c r="O80" s="56"/>
    </row>
    <row r="81" spans="2:15" s="50" customFormat="1" ht="34.200000000000003" customHeight="1" outlineLevel="1" x14ac:dyDescent="0.25">
      <c r="B81" s="58"/>
      <c r="C81" s="59" t="s">
        <v>128</v>
      </c>
      <c r="D81" s="59" t="s">
        <v>4</v>
      </c>
      <c r="E81" s="79" t="s">
        <v>130</v>
      </c>
      <c r="F81" s="61" t="s">
        <v>5</v>
      </c>
      <c r="G81" s="62"/>
      <c r="H81" s="63"/>
      <c r="I81" s="64"/>
      <c r="J81" s="64"/>
      <c r="K81" s="63"/>
      <c r="L81" s="63"/>
      <c r="M81" s="65"/>
      <c r="N81" s="65"/>
      <c r="O81" s="66"/>
    </row>
    <row r="82" spans="2:15" s="50" customFormat="1" ht="139.19999999999999" customHeight="1" outlineLevel="1" thickBot="1" x14ac:dyDescent="0.3">
      <c r="B82" s="67"/>
      <c r="C82" s="59" t="s">
        <v>129</v>
      </c>
      <c r="D82" s="68" t="s">
        <v>8</v>
      </c>
      <c r="E82" s="78" t="s">
        <v>205</v>
      </c>
      <c r="F82" s="61" t="s">
        <v>17</v>
      </c>
      <c r="G82" s="70"/>
      <c r="H82" s="71"/>
      <c r="I82" s="70"/>
      <c r="J82" s="71"/>
      <c r="K82" s="70"/>
      <c r="L82" s="71"/>
      <c r="M82" s="72">
        <v>1</v>
      </c>
      <c r="N82" s="73">
        <v>0.01</v>
      </c>
      <c r="O82" s="74">
        <f t="shared" ref="O82" si="11">SUM(M82*10)</f>
        <v>10</v>
      </c>
    </row>
    <row r="83" spans="2:15" s="50" customFormat="1" ht="34.200000000000003" customHeight="1" outlineLevel="1" thickBot="1" x14ac:dyDescent="0.3">
      <c r="B83" s="51" t="s">
        <v>131</v>
      </c>
      <c r="C83" s="52"/>
      <c r="D83" s="52"/>
      <c r="E83" s="52"/>
      <c r="F83" s="52"/>
      <c r="G83" s="53"/>
      <c r="H83" s="54"/>
      <c r="I83" s="54"/>
      <c r="J83" s="54"/>
      <c r="K83" s="54"/>
      <c r="L83" s="54"/>
      <c r="M83" s="55"/>
      <c r="N83" s="55"/>
      <c r="O83" s="56"/>
    </row>
    <row r="84" spans="2:15" s="50" customFormat="1" ht="34.200000000000003" customHeight="1" outlineLevel="1" thickBot="1" x14ac:dyDescent="0.3">
      <c r="B84" s="58"/>
      <c r="C84" s="59" t="s">
        <v>133</v>
      </c>
      <c r="D84" s="59" t="s">
        <v>4</v>
      </c>
      <c r="E84" s="84" t="s">
        <v>132</v>
      </c>
      <c r="F84" s="61" t="s">
        <v>5</v>
      </c>
      <c r="G84" s="62"/>
      <c r="H84" s="63"/>
      <c r="I84" s="64"/>
      <c r="J84" s="64"/>
      <c r="K84" s="63"/>
      <c r="L84" s="63"/>
      <c r="M84" s="65"/>
      <c r="N84" s="65"/>
      <c r="O84" s="66"/>
    </row>
    <row r="85" spans="2:15" s="50" customFormat="1" ht="34.200000000000003" customHeight="1" outlineLevel="1" thickBot="1" x14ac:dyDescent="0.3">
      <c r="B85" s="51" t="s">
        <v>134</v>
      </c>
      <c r="C85" s="52"/>
      <c r="D85" s="52"/>
      <c r="E85" s="52"/>
      <c r="F85" s="52"/>
      <c r="G85" s="53"/>
      <c r="H85" s="54"/>
      <c r="I85" s="54"/>
      <c r="J85" s="54"/>
      <c r="K85" s="54"/>
      <c r="L85" s="54"/>
      <c r="M85" s="55"/>
      <c r="N85" s="55"/>
      <c r="O85" s="56"/>
    </row>
    <row r="86" spans="2:15" s="50" customFormat="1" ht="34.200000000000003" customHeight="1" outlineLevel="1" thickBot="1" x14ac:dyDescent="0.3">
      <c r="B86" s="58"/>
      <c r="C86" s="59" t="s">
        <v>136</v>
      </c>
      <c r="D86" s="59" t="s">
        <v>4</v>
      </c>
      <c r="E86" s="79" t="s">
        <v>135</v>
      </c>
      <c r="F86" s="61" t="s">
        <v>5</v>
      </c>
      <c r="G86" s="62"/>
      <c r="H86" s="63"/>
      <c r="I86" s="64"/>
      <c r="J86" s="64"/>
      <c r="K86" s="63"/>
      <c r="L86" s="63"/>
      <c r="M86" s="65"/>
      <c r="N86" s="65"/>
      <c r="O86" s="66"/>
    </row>
    <row r="87" spans="2:15" s="50" customFormat="1" ht="34.200000000000003" customHeight="1" outlineLevel="1" thickBot="1" x14ac:dyDescent="0.3">
      <c r="B87" s="51" t="s">
        <v>137</v>
      </c>
      <c r="C87" s="52"/>
      <c r="D87" s="52"/>
      <c r="E87" s="52"/>
      <c r="F87" s="52"/>
      <c r="G87" s="53"/>
      <c r="H87" s="54"/>
      <c r="I87" s="54"/>
      <c r="J87" s="54"/>
      <c r="K87" s="54"/>
      <c r="L87" s="54"/>
      <c r="M87" s="55"/>
      <c r="N87" s="55"/>
      <c r="O87" s="56"/>
    </row>
    <row r="88" spans="2:15" s="50" customFormat="1" ht="34.200000000000003" customHeight="1" outlineLevel="1" x14ac:dyDescent="0.25">
      <c r="B88" s="58"/>
      <c r="C88" s="59" t="s">
        <v>138</v>
      </c>
      <c r="D88" s="59" t="s">
        <v>4</v>
      </c>
      <c r="E88" s="79" t="s">
        <v>139</v>
      </c>
      <c r="F88" s="61" t="s">
        <v>5</v>
      </c>
      <c r="G88" s="62"/>
      <c r="H88" s="63"/>
      <c r="I88" s="64"/>
      <c r="J88" s="64"/>
      <c r="K88" s="63"/>
      <c r="L88" s="63"/>
      <c r="M88" s="65"/>
      <c r="N88" s="65"/>
      <c r="O88" s="66"/>
    </row>
    <row r="89" spans="2:15" s="50" customFormat="1" ht="167.4" customHeight="1" outlineLevel="1" thickBot="1" x14ac:dyDescent="0.3">
      <c r="B89" s="67"/>
      <c r="C89" s="59" t="s">
        <v>140</v>
      </c>
      <c r="D89" s="68" t="s">
        <v>8</v>
      </c>
      <c r="E89" s="78" t="s">
        <v>199</v>
      </c>
      <c r="F89" s="61" t="s">
        <v>17</v>
      </c>
      <c r="G89" s="70"/>
      <c r="H89" s="71"/>
      <c r="I89" s="70"/>
      <c r="J89" s="71"/>
      <c r="K89" s="70"/>
      <c r="L89" s="71"/>
      <c r="M89" s="72">
        <v>2.5</v>
      </c>
      <c r="N89" s="73">
        <v>2.5000000000000001E-2</v>
      </c>
      <c r="O89" s="74">
        <f t="shared" ref="O89" si="12">SUM(M89*10)</f>
        <v>25</v>
      </c>
    </row>
    <row r="90" spans="2:15" s="50" customFormat="1" ht="34.200000000000003" customHeight="1" outlineLevel="1" thickBot="1" x14ac:dyDescent="0.3">
      <c r="B90" s="51" t="s">
        <v>142</v>
      </c>
      <c r="C90" s="52"/>
      <c r="D90" s="52"/>
      <c r="E90" s="52"/>
      <c r="F90" s="52"/>
      <c r="G90" s="53"/>
      <c r="H90" s="54"/>
      <c r="I90" s="54"/>
      <c r="J90" s="54"/>
      <c r="K90" s="54"/>
      <c r="L90" s="54"/>
      <c r="M90" s="55"/>
      <c r="N90" s="55"/>
      <c r="O90" s="56"/>
    </row>
    <row r="91" spans="2:15" s="50" customFormat="1" ht="34.200000000000003" customHeight="1" outlineLevel="1" x14ac:dyDescent="0.25">
      <c r="B91" s="58"/>
      <c r="C91" s="59" t="s">
        <v>141</v>
      </c>
      <c r="D91" s="59" t="s">
        <v>4</v>
      </c>
      <c r="E91" s="79" t="s">
        <v>143</v>
      </c>
      <c r="F91" s="61" t="s">
        <v>5</v>
      </c>
      <c r="G91" s="62"/>
      <c r="H91" s="63"/>
      <c r="I91" s="64"/>
      <c r="J91" s="64"/>
      <c r="K91" s="63"/>
      <c r="L91" s="63"/>
      <c r="M91" s="65"/>
      <c r="N91" s="65"/>
      <c r="O91" s="66"/>
    </row>
    <row r="92" spans="2:15" s="50" customFormat="1" ht="160.94999999999999" customHeight="1" outlineLevel="1" thickBot="1" x14ac:dyDescent="0.3">
      <c r="B92" s="67"/>
      <c r="C92" s="59" t="s">
        <v>144</v>
      </c>
      <c r="D92" s="68" t="s">
        <v>8</v>
      </c>
      <c r="E92" s="78" t="s">
        <v>196</v>
      </c>
      <c r="F92" s="61" t="s">
        <v>17</v>
      </c>
      <c r="G92" s="70"/>
      <c r="H92" s="71"/>
      <c r="I92" s="70"/>
      <c r="J92" s="71"/>
      <c r="K92" s="70"/>
      <c r="L92" s="71"/>
      <c r="M92" s="72">
        <v>1</v>
      </c>
      <c r="N92" s="73">
        <v>0.01</v>
      </c>
      <c r="O92" s="74">
        <f t="shared" ref="O92" si="13">SUM(M92*10)</f>
        <v>10</v>
      </c>
    </row>
    <row r="93" spans="2:15" s="50" customFormat="1" ht="34.200000000000003" customHeight="1" outlineLevel="1" thickBot="1" x14ac:dyDescent="0.3">
      <c r="B93" s="51" t="s">
        <v>145</v>
      </c>
      <c r="C93" s="52"/>
      <c r="D93" s="52"/>
      <c r="E93" s="52"/>
      <c r="F93" s="52"/>
      <c r="G93" s="53"/>
      <c r="H93" s="54"/>
      <c r="I93" s="54"/>
      <c r="J93" s="54"/>
      <c r="K93" s="54"/>
      <c r="L93" s="54"/>
      <c r="M93" s="55"/>
      <c r="N93" s="55"/>
      <c r="O93" s="56"/>
    </row>
    <row r="94" spans="2:15" s="50" customFormat="1" ht="34.200000000000003" customHeight="1" outlineLevel="1" thickBot="1" x14ac:dyDescent="0.3">
      <c r="B94" s="58"/>
      <c r="C94" s="59" t="s">
        <v>146</v>
      </c>
      <c r="D94" s="59" t="s">
        <v>4</v>
      </c>
      <c r="E94" s="79" t="s">
        <v>147</v>
      </c>
      <c r="F94" s="61" t="s">
        <v>5</v>
      </c>
      <c r="G94" s="62"/>
      <c r="H94" s="63"/>
      <c r="I94" s="64"/>
      <c r="J94" s="64"/>
      <c r="K94" s="63"/>
      <c r="L94" s="63"/>
      <c r="M94" s="65"/>
      <c r="N94" s="65"/>
      <c r="O94" s="66"/>
    </row>
    <row r="95" spans="2:15" s="42" customFormat="1" ht="66" customHeight="1" thickBot="1" x14ac:dyDescent="0.3">
      <c r="B95" s="51" t="s">
        <v>25</v>
      </c>
      <c r="C95" s="52"/>
      <c r="D95" s="52"/>
      <c r="E95" s="52"/>
      <c r="F95" s="52"/>
      <c r="G95" s="53"/>
      <c r="H95" s="54"/>
      <c r="I95" s="54"/>
      <c r="J95" s="54"/>
      <c r="K95" s="54"/>
      <c r="L95" s="54"/>
      <c r="M95" s="55"/>
      <c r="N95" s="55"/>
      <c r="O95" s="56"/>
    </row>
    <row r="96" spans="2:15" s="50" customFormat="1" ht="13.8" outlineLevel="1" thickBot="1" x14ac:dyDescent="0.3">
      <c r="B96" s="85" t="s">
        <v>157</v>
      </c>
      <c r="C96" s="86"/>
      <c r="D96" s="86"/>
      <c r="E96" s="86"/>
      <c r="F96" s="87"/>
      <c r="G96" s="53"/>
      <c r="H96" s="54"/>
      <c r="I96" s="54"/>
      <c r="J96" s="54"/>
      <c r="K96" s="54"/>
      <c r="L96" s="54"/>
      <c r="M96" s="88"/>
      <c r="N96" s="89"/>
      <c r="O96" s="90"/>
    </row>
    <row r="97" spans="2:15" s="50" customFormat="1" ht="45.6" customHeight="1" outlineLevel="1" thickBot="1" x14ac:dyDescent="0.3">
      <c r="B97" s="91"/>
      <c r="C97" s="92" t="s">
        <v>151</v>
      </c>
      <c r="D97" s="92" t="s">
        <v>4</v>
      </c>
      <c r="E97" s="93" t="s">
        <v>158</v>
      </c>
      <c r="F97" s="94" t="s">
        <v>5</v>
      </c>
      <c r="G97" s="70"/>
      <c r="H97" s="64"/>
      <c r="I97" s="64"/>
      <c r="J97" s="64"/>
      <c r="K97" s="64"/>
      <c r="L97" s="64"/>
      <c r="M97" s="95"/>
      <c r="N97" s="96"/>
      <c r="O97" s="97"/>
    </row>
    <row r="98" spans="2:15" s="50" customFormat="1" ht="13.8" outlineLevel="1" thickBot="1" x14ac:dyDescent="0.3">
      <c r="B98" s="85" t="s">
        <v>166</v>
      </c>
      <c r="C98" s="86"/>
      <c r="D98" s="86"/>
      <c r="E98" s="86"/>
      <c r="F98" s="87"/>
      <c r="G98" s="53"/>
      <c r="H98" s="54"/>
      <c r="I98" s="54"/>
      <c r="J98" s="54"/>
      <c r="K98" s="54"/>
      <c r="L98" s="54"/>
      <c r="M98" s="88"/>
      <c r="N98" s="89"/>
      <c r="O98" s="90"/>
    </row>
    <row r="99" spans="2:15" s="50" customFormat="1" ht="46.2" customHeight="1" outlineLevel="1" thickBot="1" x14ac:dyDescent="0.3">
      <c r="B99" s="91"/>
      <c r="C99" s="92" t="s">
        <v>148</v>
      </c>
      <c r="D99" s="92" t="s">
        <v>4</v>
      </c>
      <c r="E99" s="93" t="s">
        <v>159</v>
      </c>
      <c r="F99" s="94" t="s">
        <v>5</v>
      </c>
      <c r="G99" s="70"/>
      <c r="H99" s="64"/>
      <c r="I99" s="64"/>
      <c r="J99" s="64"/>
      <c r="K99" s="64"/>
      <c r="L99" s="64"/>
      <c r="M99" s="95"/>
      <c r="N99" s="96"/>
      <c r="O99" s="97"/>
    </row>
    <row r="100" spans="2:15" s="50" customFormat="1" ht="13.8" outlineLevel="1" thickBot="1" x14ac:dyDescent="0.3">
      <c r="B100" s="98" t="s">
        <v>172</v>
      </c>
      <c r="C100" s="99"/>
      <c r="D100" s="99"/>
      <c r="E100" s="99"/>
      <c r="F100" s="99"/>
      <c r="G100" s="53"/>
      <c r="H100" s="54"/>
      <c r="I100" s="54"/>
      <c r="J100" s="54"/>
      <c r="K100" s="54"/>
      <c r="L100" s="54"/>
      <c r="M100" s="88"/>
      <c r="N100" s="89"/>
      <c r="O100" s="90"/>
    </row>
    <row r="101" spans="2:15" s="50" customFormat="1" ht="45.6" customHeight="1" outlineLevel="1" thickBot="1" x14ac:dyDescent="0.3">
      <c r="B101" s="91"/>
      <c r="C101" s="92" t="s">
        <v>149</v>
      </c>
      <c r="D101" s="92" t="s">
        <v>4</v>
      </c>
      <c r="E101" s="93" t="s">
        <v>160</v>
      </c>
      <c r="F101" s="94" t="s">
        <v>5</v>
      </c>
      <c r="G101" s="53"/>
      <c r="H101" s="54"/>
      <c r="I101" s="54"/>
      <c r="J101" s="54"/>
      <c r="K101" s="54"/>
      <c r="L101" s="54"/>
      <c r="M101" s="88"/>
      <c r="N101" s="89"/>
      <c r="O101" s="90"/>
    </row>
    <row r="102" spans="2:15" s="50" customFormat="1" ht="13.8" outlineLevel="1" thickBot="1" x14ac:dyDescent="0.3">
      <c r="B102" s="85" t="s">
        <v>173</v>
      </c>
      <c r="C102" s="86"/>
      <c r="D102" s="86"/>
      <c r="E102" s="86"/>
      <c r="F102" s="87"/>
      <c r="G102" s="53"/>
      <c r="H102" s="54"/>
      <c r="I102" s="54"/>
      <c r="J102" s="54"/>
      <c r="K102" s="54"/>
      <c r="L102" s="54"/>
      <c r="M102" s="88"/>
      <c r="N102" s="89"/>
      <c r="O102" s="90"/>
    </row>
    <row r="103" spans="2:15" s="50" customFormat="1" ht="45.6" customHeight="1" outlineLevel="1" thickBot="1" x14ac:dyDescent="0.3">
      <c r="B103" s="100"/>
      <c r="C103" s="101" t="s">
        <v>150</v>
      </c>
      <c r="D103" s="101" t="s">
        <v>4</v>
      </c>
      <c r="E103" s="102" t="s">
        <v>161</v>
      </c>
      <c r="F103" s="103" t="s">
        <v>5</v>
      </c>
      <c r="G103" s="104"/>
      <c r="H103" s="105"/>
      <c r="I103" s="105"/>
      <c r="J103" s="105"/>
      <c r="K103" s="105"/>
      <c r="L103" s="105"/>
      <c r="M103" s="106"/>
      <c r="N103" s="107"/>
      <c r="O103" s="108"/>
    </row>
    <row r="104" spans="2:15" s="50" customFormat="1" ht="13.8" outlineLevel="1" thickBot="1" x14ac:dyDescent="0.3">
      <c r="B104" s="85" t="s">
        <v>174</v>
      </c>
      <c r="C104" s="86"/>
      <c r="D104" s="86"/>
      <c r="E104" s="86"/>
      <c r="F104" s="87"/>
      <c r="G104" s="53"/>
      <c r="H104" s="54"/>
      <c r="I104" s="54"/>
      <c r="J104" s="54"/>
      <c r="K104" s="54"/>
      <c r="L104" s="54"/>
      <c r="M104" s="88"/>
      <c r="N104" s="89"/>
      <c r="O104" s="90"/>
    </row>
    <row r="105" spans="2:15" s="50" customFormat="1" ht="45.6" customHeight="1" outlineLevel="1" thickBot="1" x14ac:dyDescent="0.3">
      <c r="B105" s="91"/>
      <c r="C105" s="92" t="s">
        <v>152</v>
      </c>
      <c r="D105" s="92" t="s">
        <v>4</v>
      </c>
      <c r="E105" s="93" t="s">
        <v>162</v>
      </c>
      <c r="F105" s="94" t="s">
        <v>5</v>
      </c>
      <c r="G105" s="70"/>
      <c r="H105" s="64"/>
      <c r="I105" s="64"/>
      <c r="J105" s="64"/>
      <c r="K105" s="64"/>
      <c r="L105" s="64"/>
      <c r="M105" s="95"/>
      <c r="N105" s="96"/>
      <c r="O105" s="97"/>
    </row>
    <row r="106" spans="2:15" s="50" customFormat="1" ht="13.8" outlineLevel="1" thickBot="1" x14ac:dyDescent="0.3">
      <c r="B106" s="85" t="s">
        <v>175</v>
      </c>
      <c r="C106" s="86"/>
      <c r="D106" s="86"/>
      <c r="E106" s="86"/>
      <c r="F106" s="87"/>
      <c r="G106" s="53"/>
      <c r="H106" s="54"/>
      <c r="I106" s="54"/>
      <c r="J106" s="54"/>
      <c r="K106" s="54"/>
      <c r="L106" s="54"/>
      <c r="M106" s="88"/>
      <c r="N106" s="89"/>
      <c r="O106" s="90"/>
    </row>
    <row r="107" spans="2:15" s="50" customFormat="1" ht="45.6" customHeight="1" outlineLevel="1" thickBot="1" x14ac:dyDescent="0.3">
      <c r="B107" s="91"/>
      <c r="C107" s="92" t="s">
        <v>153</v>
      </c>
      <c r="D107" s="92" t="s">
        <v>4</v>
      </c>
      <c r="E107" s="93" t="s">
        <v>163</v>
      </c>
      <c r="F107" s="94" t="s">
        <v>5</v>
      </c>
      <c r="G107" s="70"/>
      <c r="H107" s="64"/>
      <c r="I107" s="64"/>
      <c r="J107" s="64"/>
      <c r="K107" s="64"/>
      <c r="L107" s="64"/>
      <c r="M107" s="95"/>
      <c r="N107" s="96"/>
      <c r="O107" s="97"/>
    </row>
    <row r="108" spans="2:15" s="50" customFormat="1" ht="13.8" outlineLevel="1" thickBot="1" x14ac:dyDescent="0.3">
      <c r="B108" s="85" t="s">
        <v>176</v>
      </c>
      <c r="C108" s="86"/>
      <c r="D108" s="86"/>
      <c r="E108" s="86"/>
      <c r="F108" s="87"/>
      <c r="G108" s="62"/>
      <c r="H108" s="63"/>
      <c r="I108" s="63"/>
      <c r="J108" s="63"/>
      <c r="K108" s="63"/>
      <c r="L108" s="63"/>
      <c r="M108" s="109"/>
      <c r="N108" s="110"/>
      <c r="O108" s="111"/>
    </row>
    <row r="109" spans="2:15" s="50" customFormat="1" ht="45.6" customHeight="1" outlineLevel="1" thickBot="1" x14ac:dyDescent="0.3">
      <c r="B109" s="91"/>
      <c r="C109" s="92" t="s">
        <v>154</v>
      </c>
      <c r="D109" s="92" t="s">
        <v>4</v>
      </c>
      <c r="E109" s="93" t="s">
        <v>164</v>
      </c>
      <c r="F109" s="94" t="s">
        <v>5</v>
      </c>
      <c r="G109" s="62"/>
      <c r="H109" s="63"/>
      <c r="I109" s="63"/>
      <c r="J109" s="63"/>
      <c r="K109" s="63"/>
      <c r="L109" s="63"/>
      <c r="M109" s="109"/>
      <c r="N109" s="110"/>
      <c r="O109" s="111"/>
    </row>
    <row r="110" spans="2:15" s="50" customFormat="1" ht="13.8" outlineLevel="1" thickBot="1" x14ac:dyDescent="0.3">
      <c r="B110" s="85" t="s">
        <v>177</v>
      </c>
      <c r="C110" s="86"/>
      <c r="D110" s="86"/>
      <c r="E110" s="86"/>
      <c r="F110" s="87"/>
      <c r="G110" s="62"/>
      <c r="H110" s="63"/>
      <c r="I110" s="63"/>
      <c r="J110" s="63"/>
      <c r="K110" s="63"/>
      <c r="L110" s="63"/>
      <c r="M110" s="109"/>
      <c r="N110" s="110"/>
      <c r="O110" s="111"/>
    </row>
    <row r="111" spans="2:15" s="50" customFormat="1" ht="45.6" customHeight="1" outlineLevel="1" thickBot="1" x14ac:dyDescent="0.3">
      <c r="B111" s="91"/>
      <c r="C111" s="92" t="s">
        <v>155</v>
      </c>
      <c r="D111" s="92" t="s">
        <v>4</v>
      </c>
      <c r="E111" s="93" t="s">
        <v>165</v>
      </c>
      <c r="F111" s="94" t="s">
        <v>5</v>
      </c>
      <c r="G111" s="62"/>
      <c r="H111" s="63"/>
      <c r="I111" s="63"/>
      <c r="J111" s="63"/>
      <c r="K111" s="63"/>
      <c r="L111" s="63"/>
      <c r="M111" s="109"/>
      <c r="N111" s="110"/>
      <c r="O111" s="111"/>
    </row>
    <row r="112" spans="2:15" s="50" customFormat="1" ht="13.8" outlineLevel="1" thickBot="1" x14ac:dyDescent="0.3">
      <c r="B112" s="85" t="s">
        <v>178</v>
      </c>
      <c r="C112" s="86"/>
      <c r="D112" s="86"/>
      <c r="E112" s="86"/>
      <c r="F112" s="87"/>
      <c r="G112" s="53"/>
      <c r="H112" s="54"/>
      <c r="I112" s="54"/>
      <c r="J112" s="54"/>
      <c r="K112" s="54"/>
      <c r="L112" s="54"/>
      <c r="M112" s="88"/>
      <c r="N112" s="89"/>
      <c r="O112" s="90"/>
    </row>
    <row r="113" spans="1:17" s="50" customFormat="1" ht="45.6" customHeight="1" outlineLevel="1" thickBot="1" x14ac:dyDescent="0.3">
      <c r="B113" s="91"/>
      <c r="C113" s="92" t="s">
        <v>156</v>
      </c>
      <c r="D113" s="92" t="s">
        <v>4</v>
      </c>
      <c r="E113" s="93" t="s">
        <v>168</v>
      </c>
      <c r="F113" s="94" t="s">
        <v>5</v>
      </c>
      <c r="G113" s="70"/>
      <c r="H113" s="64"/>
      <c r="I113" s="64"/>
      <c r="J113" s="64"/>
      <c r="K113" s="64"/>
      <c r="L113" s="64"/>
      <c r="M113" s="106"/>
      <c r="N113" s="112"/>
      <c r="O113" s="113"/>
    </row>
    <row r="114" spans="1:17" s="50" customFormat="1" ht="13.8" outlineLevel="1" thickBot="1" x14ac:dyDescent="0.3">
      <c r="B114" s="85" t="s">
        <v>179</v>
      </c>
      <c r="C114" s="86"/>
      <c r="D114" s="86"/>
      <c r="E114" s="86"/>
      <c r="F114" s="87"/>
      <c r="G114" s="53"/>
      <c r="H114" s="54"/>
      <c r="I114" s="54"/>
      <c r="J114" s="54"/>
      <c r="K114" s="54"/>
      <c r="L114" s="54"/>
      <c r="M114" s="88"/>
      <c r="N114" s="89"/>
      <c r="O114" s="90"/>
    </row>
    <row r="115" spans="1:17" s="50" customFormat="1" ht="45.6" customHeight="1" outlineLevel="1" thickBot="1" x14ac:dyDescent="0.3">
      <c r="B115" s="91"/>
      <c r="C115" s="92" t="s">
        <v>167</v>
      </c>
      <c r="D115" s="92" t="s">
        <v>4</v>
      </c>
      <c r="E115" s="93" t="s">
        <v>170</v>
      </c>
      <c r="F115" s="94" t="s">
        <v>5</v>
      </c>
      <c r="G115" s="70"/>
      <c r="H115" s="64"/>
      <c r="I115" s="64"/>
      <c r="J115" s="64"/>
      <c r="K115" s="64"/>
      <c r="L115" s="64"/>
      <c r="M115" s="106"/>
      <c r="N115" s="112"/>
      <c r="O115" s="113"/>
    </row>
    <row r="116" spans="1:17" s="50" customFormat="1" ht="13.8" outlineLevel="1" thickBot="1" x14ac:dyDescent="0.3">
      <c r="B116" s="85" t="s">
        <v>180</v>
      </c>
      <c r="C116" s="86"/>
      <c r="D116" s="86"/>
      <c r="E116" s="86"/>
      <c r="F116" s="87"/>
      <c r="G116" s="53"/>
      <c r="H116" s="54"/>
      <c r="I116" s="54"/>
      <c r="J116" s="54"/>
      <c r="K116" s="54"/>
      <c r="L116" s="54"/>
      <c r="M116" s="88"/>
      <c r="N116" s="89"/>
      <c r="O116" s="90"/>
    </row>
    <row r="117" spans="1:17" s="50" customFormat="1" ht="48.6" customHeight="1" outlineLevel="1" thickBot="1" x14ac:dyDescent="0.3">
      <c r="B117" s="91"/>
      <c r="C117" s="92" t="s">
        <v>169</v>
      </c>
      <c r="D117" s="92" t="s">
        <v>4</v>
      </c>
      <c r="E117" s="93" t="s">
        <v>171</v>
      </c>
      <c r="F117" s="94" t="s">
        <v>5</v>
      </c>
      <c r="G117" s="70"/>
      <c r="H117" s="64"/>
      <c r="I117" s="64"/>
      <c r="J117" s="64"/>
      <c r="K117" s="64"/>
      <c r="L117" s="64"/>
      <c r="M117" s="106"/>
      <c r="N117" s="112"/>
      <c r="O117" s="113"/>
    </row>
    <row r="118" spans="1:17" s="42" customFormat="1" ht="64.2" customHeight="1" thickBot="1" x14ac:dyDescent="0.3">
      <c r="A118" s="34"/>
      <c r="B118" s="114" t="s">
        <v>21</v>
      </c>
      <c r="C118" s="115"/>
      <c r="D118" s="115"/>
      <c r="E118" s="115"/>
      <c r="F118" s="115"/>
      <c r="G118" s="116" t="s">
        <v>6</v>
      </c>
      <c r="H118" s="116" t="s">
        <v>225</v>
      </c>
      <c r="I118" s="116" t="s">
        <v>7</v>
      </c>
      <c r="J118" s="116" t="s">
        <v>10</v>
      </c>
      <c r="K118" s="116" t="s">
        <v>11</v>
      </c>
      <c r="L118" s="117"/>
      <c r="M118" s="118">
        <f>SUM(M119:M121)</f>
        <v>37.5</v>
      </c>
      <c r="N118" s="2">
        <f>SUM(N119:N121)</f>
        <v>0.3</v>
      </c>
      <c r="O118" s="119">
        <f>SUM(O119:O121)</f>
        <v>300</v>
      </c>
    </row>
    <row r="119" spans="1:17" s="131" customFormat="1" ht="289.95" customHeight="1" outlineLevel="1" thickBot="1" x14ac:dyDescent="0.3">
      <c r="A119" s="120"/>
      <c r="B119" s="121"/>
      <c r="C119" s="122" t="s">
        <v>22</v>
      </c>
      <c r="D119" s="122" t="s">
        <v>8</v>
      </c>
      <c r="E119" s="123" t="s">
        <v>14</v>
      </c>
      <c r="F119" s="124" t="s">
        <v>226</v>
      </c>
      <c r="G119" s="125" t="s">
        <v>26</v>
      </c>
      <c r="H119" s="125" t="s">
        <v>27</v>
      </c>
      <c r="I119" s="126" t="s">
        <v>28</v>
      </c>
      <c r="J119" s="126" t="s">
        <v>29</v>
      </c>
      <c r="K119" s="126" t="s">
        <v>55</v>
      </c>
      <c r="L119" s="127"/>
      <c r="M119" s="128">
        <f>15*1.25</f>
        <v>18.75</v>
      </c>
      <c r="N119" s="129">
        <v>0.15</v>
      </c>
      <c r="O119" s="130">
        <f>SUM(M119*8)</f>
        <v>150</v>
      </c>
    </row>
    <row r="120" spans="1:17" s="131" customFormat="1" ht="291.60000000000002" customHeight="1" outlineLevel="1" thickBot="1" x14ac:dyDescent="0.3">
      <c r="A120" s="120"/>
      <c r="B120" s="121"/>
      <c r="C120" s="132" t="s">
        <v>23</v>
      </c>
      <c r="D120" s="132" t="s">
        <v>8</v>
      </c>
      <c r="E120" s="133" t="s">
        <v>15</v>
      </c>
      <c r="F120" s="124" t="s">
        <v>226</v>
      </c>
      <c r="G120" s="134" t="s">
        <v>26</v>
      </c>
      <c r="H120" s="134" t="s">
        <v>27</v>
      </c>
      <c r="I120" s="135" t="s">
        <v>28</v>
      </c>
      <c r="J120" s="135" t="s">
        <v>29</v>
      </c>
      <c r="K120" s="135" t="s">
        <v>55</v>
      </c>
      <c r="L120" s="136"/>
      <c r="M120" s="128">
        <f>7.5*1.25</f>
        <v>9.375</v>
      </c>
      <c r="N120" s="129">
        <v>7.4999999999999997E-2</v>
      </c>
      <c r="O120" s="137">
        <f>SUM(M120*8)</f>
        <v>75</v>
      </c>
    </row>
    <row r="121" spans="1:17" s="131" customFormat="1" ht="277.2" customHeight="1" outlineLevel="1" thickBot="1" x14ac:dyDescent="0.3">
      <c r="A121" s="120"/>
      <c r="B121" s="138"/>
      <c r="C121" s="139" t="s">
        <v>24</v>
      </c>
      <c r="D121" s="139" t="s">
        <v>8</v>
      </c>
      <c r="E121" s="140" t="s">
        <v>16</v>
      </c>
      <c r="F121" s="124" t="s">
        <v>226</v>
      </c>
      <c r="G121" s="141" t="s">
        <v>54</v>
      </c>
      <c r="H121" s="141" t="s">
        <v>53</v>
      </c>
      <c r="I121" s="142" t="s">
        <v>52</v>
      </c>
      <c r="J121" s="142" t="s">
        <v>51</v>
      </c>
      <c r="K121" s="142" t="s">
        <v>50</v>
      </c>
      <c r="L121" s="143"/>
      <c r="M121" s="128">
        <f>7.5*1.25</f>
        <v>9.375</v>
      </c>
      <c r="N121" s="144">
        <v>7.4999999999999997E-2</v>
      </c>
      <c r="O121" s="74">
        <f>SUM(M121*8)</f>
        <v>75</v>
      </c>
    </row>
    <row r="122" spans="1:17" ht="27" customHeight="1" thickBot="1" x14ac:dyDescent="0.3">
      <c r="B122" s="145" t="s">
        <v>9</v>
      </c>
      <c r="C122" s="146"/>
      <c r="D122" s="146"/>
      <c r="E122" s="146"/>
      <c r="F122" s="146"/>
      <c r="G122" s="146"/>
      <c r="H122" s="146"/>
      <c r="I122" s="146"/>
      <c r="J122" s="146"/>
      <c r="K122" s="146"/>
      <c r="L122" s="147"/>
      <c r="M122" s="148"/>
      <c r="N122" s="149">
        <f>SUM(N7+N118)</f>
        <v>1.0000000000000004</v>
      </c>
      <c r="O122" s="150">
        <f>SUM(O7+O118)</f>
        <v>1000</v>
      </c>
      <c r="Q122" s="131"/>
    </row>
    <row r="129" spans="4:4" x14ac:dyDescent="0.25">
      <c r="D129" s="6"/>
    </row>
  </sheetData>
  <sheetProtection algorithmName="SHA-512" hashValue="BVSyg7hohrJHhqqsJjPeIoO7NbixFZKj4hlyrYujZZPh0l3IJbC3EQJQKhaUo1vGXXuwMhXJMTmpN7e5kzU6mw==" saltValue="58YRg+DD+WRZODk4t0+Q3g==" spinCount="100000" sheet="1"/>
  <autoFilter ref="G4:O122" xr:uid="{76EAEA05-7A05-425A-9232-3615A1CFD71B}">
    <filterColumn colId="0" showButton="0"/>
    <filterColumn colId="1" showButton="0"/>
    <filterColumn colId="2" showButton="0"/>
    <filterColumn colId="3" showButton="0"/>
    <filterColumn colId="4" showButton="0"/>
  </autoFilter>
  <mergeCells count="405">
    <mergeCell ref="F4:F5"/>
    <mergeCell ref="B4:E4"/>
    <mergeCell ref="B118:F118"/>
    <mergeCell ref="O4:O5"/>
    <mergeCell ref="N4:N5"/>
    <mergeCell ref="G7:H7"/>
    <mergeCell ref="G6:H6"/>
    <mergeCell ref="I6:J6"/>
    <mergeCell ref="I7:J7"/>
    <mergeCell ref="K6:L6"/>
    <mergeCell ref="K7:L7"/>
    <mergeCell ref="K9:L9"/>
    <mergeCell ref="K10:L10"/>
    <mergeCell ref="G9:H9"/>
    <mergeCell ref="I9:J9"/>
    <mergeCell ref="G8:H8"/>
    <mergeCell ref="I8:J8"/>
    <mergeCell ref="K8:L8"/>
    <mergeCell ref="G10:H10"/>
    <mergeCell ref="I10:J10"/>
    <mergeCell ref="B95:F95"/>
    <mergeCell ref="B56:F56"/>
    <mergeCell ref="B54:F54"/>
    <mergeCell ref="B48:F48"/>
    <mergeCell ref="B44:F44"/>
    <mergeCell ref="B39:F39"/>
    <mergeCell ref="B35:F35"/>
    <mergeCell ref="B31:F31"/>
    <mergeCell ref="B25:F25"/>
    <mergeCell ref="B16:F16"/>
    <mergeCell ref="B6:E6"/>
    <mergeCell ref="G13:H13"/>
    <mergeCell ref="I13:J13"/>
    <mergeCell ref="B7:E7"/>
    <mergeCell ref="B8:F8"/>
    <mergeCell ref="B12:F12"/>
    <mergeCell ref="G17:H17"/>
    <mergeCell ref="I17:J17"/>
    <mergeCell ref="G21:H21"/>
    <mergeCell ref="I21:J21"/>
    <mergeCell ref="G25:H25"/>
    <mergeCell ref="I25:J25"/>
    <mergeCell ref="G29:H29"/>
    <mergeCell ref="I29:J29"/>
    <mergeCell ref="G34:H34"/>
    <mergeCell ref="I34:J34"/>
    <mergeCell ref="G36:H36"/>
    <mergeCell ref="I36:J36"/>
    <mergeCell ref="K13:L13"/>
    <mergeCell ref="G14:H14"/>
    <mergeCell ref="I14:J14"/>
    <mergeCell ref="K14:L14"/>
    <mergeCell ref="G11:H11"/>
    <mergeCell ref="I11:J11"/>
    <mergeCell ref="K11:L11"/>
    <mergeCell ref="G12:H12"/>
    <mergeCell ref="I12:J12"/>
    <mergeCell ref="K12:L12"/>
    <mergeCell ref="K17:L17"/>
    <mergeCell ref="G18:H18"/>
    <mergeCell ref="I18:J18"/>
    <mergeCell ref="K18:L18"/>
    <mergeCell ref="G15:H15"/>
    <mergeCell ref="I15:J15"/>
    <mergeCell ref="K15:L15"/>
    <mergeCell ref="G16:H16"/>
    <mergeCell ref="I16:J16"/>
    <mergeCell ref="K16:L16"/>
    <mergeCell ref="K21:L21"/>
    <mergeCell ref="G22:H22"/>
    <mergeCell ref="I22:J22"/>
    <mergeCell ref="K22:L22"/>
    <mergeCell ref="G19:H19"/>
    <mergeCell ref="I19:J19"/>
    <mergeCell ref="K19:L19"/>
    <mergeCell ref="G20:H20"/>
    <mergeCell ref="I20:J20"/>
    <mergeCell ref="K20:L20"/>
    <mergeCell ref="K25:L25"/>
    <mergeCell ref="G26:H26"/>
    <mergeCell ref="I26:J26"/>
    <mergeCell ref="K26:L26"/>
    <mergeCell ref="G23:H23"/>
    <mergeCell ref="I23:J23"/>
    <mergeCell ref="K23:L23"/>
    <mergeCell ref="G24:H24"/>
    <mergeCell ref="I24:J24"/>
    <mergeCell ref="K24:L24"/>
    <mergeCell ref="K29:L29"/>
    <mergeCell ref="G30:H30"/>
    <mergeCell ref="I30:J30"/>
    <mergeCell ref="K30:L30"/>
    <mergeCell ref="G27:H27"/>
    <mergeCell ref="I27:J27"/>
    <mergeCell ref="K27:L27"/>
    <mergeCell ref="G28:H28"/>
    <mergeCell ref="I28:J28"/>
    <mergeCell ref="K28:L28"/>
    <mergeCell ref="K34:L34"/>
    <mergeCell ref="G31:H31"/>
    <mergeCell ref="I31:J31"/>
    <mergeCell ref="K31:L31"/>
    <mergeCell ref="G32:H32"/>
    <mergeCell ref="I32:J32"/>
    <mergeCell ref="K32:L32"/>
    <mergeCell ref="G33:H33"/>
    <mergeCell ref="I33:J33"/>
    <mergeCell ref="K33:L33"/>
    <mergeCell ref="K36:L36"/>
    <mergeCell ref="G37:H37"/>
    <mergeCell ref="I37:J37"/>
    <mergeCell ref="K37:L37"/>
    <mergeCell ref="G35:H35"/>
    <mergeCell ref="I35:J35"/>
    <mergeCell ref="K35:L35"/>
    <mergeCell ref="G39:H39"/>
    <mergeCell ref="I39:J39"/>
    <mergeCell ref="K39:L39"/>
    <mergeCell ref="G40:H40"/>
    <mergeCell ref="I40:J40"/>
    <mergeCell ref="K40:L40"/>
    <mergeCell ref="G38:H38"/>
    <mergeCell ref="I38:J38"/>
    <mergeCell ref="K38:L38"/>
    <mergeCell ref="G43:H43"/>
    <mergeCell ref="I43:J43"/>
    <mergeCell ref="K43:L43"/>
    <mergeCell ref="G41:H41"/>
    <mergeCell ref="I41:J41"/>
    <mergeCell ref="K41:L41"/>
    <mergeCell ref="G42:H42"/>
    <mergeCell ref="I42:J42"/>
    <mergeCell ref="K42:L42"/>
    <mergeCell ref="G47:H47"/>
    <mergeCell ref="I47:J47"/>
    <mergeCell ref="K47:L47"/>
    <mergeCell ref="G46:H46"/>
    <mergeCell ref="G45:H45"/>
    <mergeCell ref="I45:J45"/>
    <mergeCell ref="K45:L45"/>
    <mergeCell ref="G44:H44"/>
    <mergeCell ref="I44:J44"/>
    <mergeCell ref="K44:L44"/>
    <mergeCell ref="G50:H50"/>
    <mergeCell ref="I50:J50"/>
    <mergeCell ref="K50:L50"/>
    <mergeCell ref="G51:H51"/>
    <mergeCell ref="I51:J51"/>
    <mergeCell ref="K51:L51"/>
    <mergeCell ref="G48:H48"/>
    <mergeCell ref="I48:J48"/>
    <mergeCell ref="K48:L48"/>
    <mergeCell ref="G49:H49"/>
    <mergeCell ref="I49:J49"/>
    <mergeCell ref="K49:L49"/>
    <mergeCell ref="G54:H54"/>
    <mergeCell ref="I54:J54"/>
    <mergeCell ref="K54:L54"/>
    <mergeCell ref="G52:H52"/>
    <mergeCell ref="I52:J52"/>
    <mergeCell ref="K52:L52"/>
    <mergeCell ref="G53:H53"/>
    <mergeCell ref="I53:J53"/>
    <mergeCell ref="K53:L53"/>
    <mergeCell ref="I59:J59"/>
    <mergeCell ref="K59:L59"/>
    <mergeCell ref="G56:H56"/>
    <mergeCell ref="I56:J56"/>
    <mergeCell ref="K56:L56"/>
    <mergeCell ref="G57:H57"/>
    <mergeCell ref="I57:J57"/>
    <mergeCell ref="K57:L57"/>
    <mergeCell ref="G55:H55"/>
    <mergeCell ref="I55:J55"/>
    <mergeCell ref="K55:L55"/>
    <mergeCell ref="G4:L5"/>
    <mergeCell ref="K46:L46"/>
    <mergeCell ref="I46:J46"/>
    <mergeCell ref="G64:H64"/>
    <mergeCell ref="I64:J64"/>
    <mergeCell ref="K64:L64"/>
    <mergeCell ref="G65:H65"/>
    <mergeCell ref="I65:J65"/>
    <mergeCell ref="K65:L65"/>
    <mergeCell ref="I62:J62"/>
    <mergeCell ref="K62:L62"/>
    <mergeCell ref="G63:H63"/>
    <mergeCell ref="I63:J63"/>
    <mergeCell ref="K63:L63"/>
    <mergeCell ref="G60:H60"/>
    <mergeCell ref="I60:J60"/>
    <mergeCell ref="K60:L60"/>
    <mergeCell ref="G61:H61"/>
    <mergeCell ref="I61:J61"/>
    <mergeCell ref="K61:L61"/>
    <mergeCell ref="G58:H58"/>
    <mergeCell ref="I58:J58"/>
    <mergeCell ref="K58:L58"/>
    <mergeCell ref="G59:H59"/>
    <mergeCell ref="G66:H66"/>
    <mergeCell ref="I66:J66"/>
    <mergeCell ref="K66:L66"/>
    <mergeCell ref="G67:H67"/>
    <mergeCell ref="I67:J67"/>
    <mergeCell ref="K67:L67"/>
    <mergeCell ref="G70:H70"/>
    <mergeCell ref="G62:H62"/>
    <mergeCell ref="I70:J70"/>
    <mergeCell ref="K70:L70"/>
    <mergeCell ref="B68:F68"/>
    <mergeCell ref="G68:H68"/>
    <mergeCell ref="I68:J68"/>
    <mergeCell ref="K68:L68"/>
    <mergeCell ref="G69:H69"/>
    <mergeCell ref="I69:J69"/>
    <mergeCell ref="K69:L69"/>
    <mergeCell ref="G72:H72"/>
    <mergeCell ref="I72:J72"/>
    <mergeCell ref="K72:L72"/>
    <mergeCell ref="G73:H73"/>
    <mergeCell ref="I73:J73"/>
    <mergeCell ref="K73:L73"/>
    <mergeCell ref="B71:F71"/>
    <mergeCell ref="G71:H71"/>
    <mergeCell ref="I71:J71"/>
    <mergeCell ref="K71:L71"/>
    <mergeCell ref="G79:H79"/>
    <mergeCell ref="I79:J79"/>
    <mergeCell ref="K79:L79"/>
    <mergeCell ref="B78:F78"/>
    <mergeCell ref="G78:H78"/>
    <mergeCell ref="I78:J78"/>
    <mergeCell ref="K78:L78"/>
    <mergeCell ref="B74:F74"/>
    <mergeCell ref="G74:H74"/>
    <mergeCell ref="I74:J74"/>
    <mergeCell ref="K74:L74"/>
    <mergeCell ref="G75:H75"/>
    <mergeCell ref="I75:J75"/>
    <mergeCell ref="K75:L75"/>
    <mergeCell ref="B76:F76"/>
    <mergeCell ref="G76:H76"/>
    <mergeCell ref="I76:J76"/>
    <mergeCell ref="K76:L76"/>
    <mergeCell ref="G77:H77"/>
    <mergeCell ref="I77:J77"/>
    <mergeCell ref="K77:L77"/>
    <mergeCell ref="G82:H82"/>
    <mergeCell ref="I82:J82"/>
    <mergeCell ref="K82:L82"/>
    <mergeCell ref="B80:F80"/>
    <mergeCell ref="G80:H80"/>
    <mergeCell ref="I80:J80"/>
    <mergeCell ref="K80:L80"/>
    <mergeCell ref="G81:H81"/>
    <mergeCell ref="I81:J81"/>
    <mergeCell ref="K81:L81"/>
    <mergeCell ref="B93:F93"/>
    <mergeCell ref="G93:H93"/>
    <mergeCell ref="I93:J93"/>
    <mergeCell ref="K93:L93"/>
    <mergeCell ref="G89:H89"/>
    <mergeCell ref="I89:J89"/>
    <mergeCell ref="K89:L89"/>
    <mergeCell ref="G90:H90"/>
    <mergeCell ref="I90:J90"/>
    <mergeCell ref="G91:H91"/>
    <mergeCell ref="I91:J91"/>
    <mergeCell ref="K91:L91"/>
    <mergeCell ref="B90:F90"/>
    <mergeCell ref="G92:H92"/>
    <mergeCell ref="I92:J92"/>
    <mergeCell ref="K92:L92"/>
    <mergeCell ref="K85:L85"/>
    <mergeCell ref="G86:H86"/>
    <mergeCell ref="I86:J86"/>
    <mergeCell ref="K86:L86"/>
    <mergeCell ref="B87:F87"/>
    <mergeCell ref="G87:H87"/>
    <mergeCell ref="I87:J87"/>
    <mergeCell ref="K87:L87"/>
    <mergeCell ref="G88:H88"/>
    <mergeCell ref="I88:J88"/>
    <mergeCell ref="K88:L88"/>
    <mergeCell ref="B116:F116"/>
    <mergeCell ref="B83:F83"/>
    <mergeCell ref="G83:H83"/>
    <mergeCell ref="I83:J83"/>
    <mergeCell ref="K83:L83"/>
    <mergeCell ref="G84:H84"/>
    <mergeCell ref="I84:J84"/>
    <mergeCell ref="K84:L84"/>
    <mergeCell ref="K90:L90"/>
    <mergeCell ref="B96:F96"/>
    <mergeCell ref="B98:F98"/>
    <mergeCell ref="B100:F100"/>
    <mergeCell ref="B102:F102"/>
    <mergeCell ref="B104:F104"/>
    <mergeCell ref="K103:L103"/>
    <mergeCell ref="G104:H104"/>
    <mergeCell ref="I104:J104"/>
    <mergeCell ref="K104:L104"/>
    <mergeCell ref="G101:H101"/>
    <mergeCell ref="I101:J101"/>
    <mergeCell ref="K101:L101"/>
    <mergeCell ref="B85:F85"/>
    <mergeCell ref="G85:H85"/>
    <mergeCell ref="I85:J85"/>
    <mergeCell ref="N96:O96"/>
    <mergeCell ref="G97:H97"/>
    <mergeCell ref="I97:J97"/>
    <mergeCell ref="B122:L122"/>
    <mergeCell ref="G105:H105"/>
    <mergeCell ref="I105:J105"/>
    <mergeCell ref="K105:L105"/>
    <mergeCell ref="G107:H107"/>
    <mergeCell ref="I107:J107"/>
    <mergeCell ref="K107:L107"/>
    <mergeCell ref="G109:H109"/>
    <mergeCell ref="I109:J109"/>
    <mergeCell ref="K109:L109"/>
    <mergeCell ref="G111:H111"/>
    <mergeCell ref="I111:J111"/>
    <mergeCell ref="K111:L111"/>
    <mergeCell ref="G115:H115"/>
    <mergeCell ref="I115:J115"/>
    <mergeCell ref="K115:L115"/>
    <mergeCell ref="B106:F106"/>
    <mergeCell ref="B108:F108"/>
    <mergeCell ref="B110:F110"/>
    <mergeCell ref="B114:F114"/>
    <mergeCell ref="B112:F112"/>
    <mergeCell ref="G95:H95"/>
    <mergeCell ref="I95:J95"/>
    <mergeCell ref="K95:L95"/>
    <mergeCell ref="K100:L100"/>
    <mergeCell ref="G94:H94"/>
    <mergeCell ref="I94:J94"/>
    <mergeCell ref="K94:L94"/>
    <mergeCell ref="G96:H96"/>
    <mergeCell ref="I96:J96"/>
    <mergeCell ref="K96:L96"/>
    <mergeCell ref="K97:L97"/>
    <mergeCell ref="N97:O97"/>
    <mergeCell ref="G98:H98"/>
    <mergeCell ref="I98:J98"/>
    <mergeCell ref="K98:L98"/>
    <mergeCell ref="N98:O98"/>
    <mergeCell ref="N101:O101"/>
    <mergeCell ref="G102:H102"/>
    <mergeCell ref="I102:J102"/>
    <mergeCell ref="K102:L102"/>
    <mergeCell ref="N102:O102"/>
    <mergeCell ref="N99:O99"/>
    <mergeCell ref="G100:H100"/>
    <mergeCell ref="I100:J100"/>
    <mergeCell ref="N100:O100"/>
    <mergeCell ref="G112:H112"/>
    <mergeCell ref="I112:J112"/>
    <mergeCell ref="K112:L112"/>
    <mergeCell ref="N112:O112"/>
    <mergeCell ref="G113:H113"/>
    <mergeCell ref="I113:J113"/>
    <mergeCell ref="K113:L113"/>
    <mergeCell ref="N113:O113"/>
    <mergeCell ref="G114:H114"/>
    <mergeCell ref="I114:J114"/>
    <mergeCell ref="K114:L114"/>
    <mergeCell ref="N114:O114"/>
    <mergeCell ref="K110:L110"/>
    <mergeCell ref="N110:O110"/>
    <mergeCell ref="N107:O107"/>
    <mergeCell ref="G103:H103"/>
    <mergeCell ref="I103:J103"/>
    <mergeCell ref="G106:H106"/>
    <mergeCell ref="I106:J106"/>
    <mergeCell ref="K106:L106"/>
    <mergeCell ref="N106:O106"/>
    <mergeCell ref="N105:O105"/>
    <mergeCell ref="N103:O103"/>
    <mergeCell ref="N104:O104"/>
    <mergeCell ref="M4:M5"/>
    <mergeCell ref="B3:E3"/>
    <mergeCell ref="B2:E2"/>
    <mergeCell ref="B1:E1"/>
    <mergeCell ref="G116:H116"/>
    <mergeCell ref="I116:J116"/>
    <mergeCell ref="K116:L116"/>
    <mergeCell ref="N116:O116"/>
    <mergeCell ref="G117:H117"/>
    <mergeCell ref="I117:J117"/>
    <mergeCell ref="K117:L117"/>
    <mergeCell ref="N117:O117"/>
    <mergeCell ref="N115:O115"/>
    <mergeCell ref="G108:H108"/>
    <mergeCell ref="I108:J108"/>
    <mergeCell ref="K108:L108"/>
    <mergeCell ref="N108:O108"/>
    <mergeCell ref="N111:O111"/>
    <mergeCell ref="G99:H99"/>
    <mergeCell ref="I99:J99"/>
    <mergeCell ref="K99:L99"/>
    <mergeCell ref="N109:O109"/>
    <mergeCell ref="G110:H110"/>
    <mergeCell ref="I110:J110"/>
  </mergeCells>
  <conditionalFormatting sqref="O118">
    <cfRule type="cellIs" dxfId="3" priority="10" operator="notEqual">
      <formula>300</formula>
    </cfRule>
  </conditionalFormatting>
  <conditionalFormatting sqref="O7">
    <cfRule type="cellIs" dxfId="2" priority="7" operator="notEqual">
      <formula>700</formula>
    </cfRule>
  </conditionalFormatting>
  <conditionalFormatting sqref="N118">
    <cfRule type="cellIs" dxfId="1" priority="3" operator="notEqual">
      <formula>30%</formula>
    </cfRule>
  </conditionalFormatting>
  <conditionalFormatting sqref="N7">
    <cfRule type="cellIs" dxfId="0" priority="1" operator="notEqual">
      <formula>0.7</formula>
    </cfRule>
  </conditionalFormatting>
  <pageMargins left="0.39370078740157477" right="0.39370078740157477" top="0.86614173228346458" bottom="0.59055118110236249" header="0.31496062992125984" footer="0.31496062992125984"/>
  <pageSetup paperSize="9" scale="66" firstPageNumber="2147483648" fitToHeight="0" orientation="landscape" r:id="rId1"/>
  <headerFooter alignWithMargins="0">
    <oddFooter>&amp;L&amp;"Arial,Standard"&amp;F
Version: 1.0.0 (&amp;D, &amp;T)&amp;C&amp;"Arial,Standard"Z42-2021-0184&amp;R&amp;"Arial,Standard"Seite &amp;P von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56E9B7318A31D44B8857EE2AFA3FCC36" ma:contentTypeVersion="2" ma:contentTypeDescription="Ein neues Dokument erstellen." ma:contentTypeScope="" ma:versionID="ab6d92b1dce4fdcef885a791b85eceea">
  <xsd:schema xmlns:xsd="http://www.w3.org/2001/XMLSchema" xmlns:xs="http://www.w3.org/2001/XMLSchema" xmlns:p="http://schemas.microsoft.com/office/2006/metadata/properties" xmlns:ns1="http://schemas.microsoft.com/sharepoint/v3" xmlns:ns2="82f93851-bf8f-49b6-9f63-80bd38cba780" targetNamespace="http://schemas.microsoft.com/office/2006/metadata/properties" ma:root="true" ma:fieldsID="a0bf4fad92718c6c80b2d145f1cf60d6" ns1:_="" ns2:_="">
    <xsd:import namespace="http://schemas.microsoft.com/sharepoint/v3"/>
    <xsd:import namespace="82f93851-bf8f-49b6-9f63-80bd38cba780"/>
    <xsd:element name="properties">
      <xsd:complexType>
        <xsd:sequence>
          <xsd:element name="documentManagement">
            <xsd:complexType>
              <xsd:all>
                <xsd:element ref="ns1:PublishingStartDate" minOccurs="0"/>
                <xsd:element ref="ns1:PublishingExpirationDate"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9"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2f93851-bf8f-49b6-9f63-80bd38cba780" elementFormDefault="qualified">
    <xsd:import namespace="http://schemas.microsoft.com/office/2006/documentManagement/types"/>
    <xsd:import namespace="http://schemas.microsoft.com/office/infopath/2007/PartnerControls"/>
    <xsd:element name="SharedWithUsers" ma:index="10"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documentManagement>
</p:properties>
</file>

<file path=customXml/itemProps1.xml><?xml version="1.0" encoding="utf-8"?>
<ds:datastoreItem xmlns:ds="http://schemas.openxmlformats.org/officeDocument/2006/customXml" ds:itemID="{2C0550A5-883F-480F-819E-D571C0C168C0}">
  <ds:schemaRefs>
    <ds:schemaRef ds:uri="http://schemas.microsoft.com/sharepoint/v3/contenttype/forms"/>
  </ds:schemaRefs>
</ds:datastoreItem>
</file>

<file path=customXml/itemProps2.xml><?xml version="1.0" encoding="utf-8"?>
<ds:datastoreItem xmlns:ds="http://schemas.openxmlformats.org/officeDocument/2006/customXml" ds:itemID="{1B90E5E6-1474-4A93-9FF4-54BCC386C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2f93851-bf8f-49b6-9f63-80bd38cba78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CFB71C9-6F19-49C9-9BAB-D5B1DD494842}">
  <ds:schemaRefs>
    <ds:schemaRef ds:uri="http://schemas.microsoft.com/office/2006/documentManagement/type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metadata/properties"/>
    <ds:schemaRef ds:uri="http://schemas.microsoft.com/sharepoint/v3"/>
    <ds:schemaRef ds:uri="82f93851-bf8f-49b6-9f63-80bd38cba780"/>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Kriterienkatalog Leistung</vt:lpstr>
      <vt:lpstr>'Kriterienkatalog Leistung'!Druckbereich</vt:lpstr>
      <vt:lpstr>'Kriterienkatalog Leistung'!Print_Titles</vt:lpstr>
    </vt:vector>
  </TitlesOfParts>
  <Manager/>
  <Company>ITZBund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 Boer, Tom ( ITZBund B, extern )</dc:creator>
  <cp:keywords/>
  <dc:description/>
  <cp:lastModifiedBy>Müller, Marvin (ITZBund B, extern)</cp:lastModifiedBy>
  <cp:revision/>
  <dcterms:created xsi:type="dcterms:W3CDTF">2025-04-22T12:46:12Z</dcterms:created>
  <dcterms:modified xsi:type="dcterms:W3CDTF">2026-04-13T09:42:14Z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0x01010056E9B7318A31D44B8857EE2AFA3FCC36</vt:lpwstr>
  </property>
</Properties>
</file>